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12.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0"/>
  </bookViews>
  <sheets>
    <sheet name="Cover" sheetId="1" state="visible" r:id="rId3"/>
    <sheet name="Assumptions" sheetId="2" state="visible" r:id="rId4"/>
    <sheet name="P&amp;L Quarterly" sheetId="3" state="visible" r:id="rId5"/>
    <sheet name="Balance Sheet" sheetId="4" state="visible" r:id="rId6"/>
    <sheet name="Cash Flow" sheetId="5" state="visible" r:id="rId7"/>
    <sheet name="ARR Bridge" sheetId="6" state="visible" r:id="rId8"/>
    <sheet name="Cohort Retention" sheetId="7" state="visible" r:id="rId9"/>
    <sheet name="Unit Economics" sheetId="8" state="visible" r:id="rId10"/>
    <sheet name="Headcount" sheetId="9" state="visible" r:id="rId11"/>
    <sheet name="Budget vs Actual" sheetId="10" state="visible" r:id="rId12"/>
    <sheet name="Scenarios" sheetId="11" state="visible" r:id="rId13"/>
    <sheet name="KPI Dashboard" sheetId="12" state="visible" r:id="rId1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<sst xmlns="http://schemas.openxmlformats.org/spreadsheetml/2006/main" count="469" uniqueCount="412">
  <si>
    <t xml:space="preserve">ARCUS, INC.</t>
  </si>
  <si>
    <t xml:space="preserve">Confidential Financial Model &amp; Operating Detail</t>
  </si>
  <si>
    <t xml:space="preserve">Series B Process — Prepared for Qualified Investors</t>
  </si>
  <si>
    <t xml:space="preserve">Document:</t>
  </si>
  <si>
    <t xml:space="preserve">Arcus — Financial Model (Management Case)</t>
  </si>
  <si>
    <t xml:space="preserve">Version:</t>
  </si>
  <si>
    <t xml:space="preserve">v4.2 (Final Management Case)</t>
  </si>
  <si>
    <t xml:space="preserve">Date:</t>
  </si>
  <si>
    <t xml:space="preserve">April 8, 2026</t>
  </si>
  <si>
    <t xml:space="preserve">Prepared by:</t>
  </si>
  <si>
    <t xml:space="preserve">Elena Vasquez, CFO; Ashwin Rao, Finance Manager</t>
  </si>
  <si>
    <t xml:space="preserve">Reviewed by:</t>
  </si>
  <si>
    <t xml:space="preserve">Sarah Chen, CEO</t>
  </si>
  <si>
    <t xml:space="preserve">Contact:</t>
  </si>
  <si>
    <t xml:space="preserve">elena.vasquez@arcus.ai</t>
  </si>
  <si>
    <t xml:space="preserve">Fiscal Year End:</t>
  </si>
  <si>
    <t xml:space="preserve">December 31</t>
  </si>
  <si>
    <t xml:space="preserve">Reporting Currency:</t>
  </si>
  <si>
    <t xml:space="preserve">USD</t>
  </si>
  <si>
    <t xml:space="preserve">Historical Period:</t>
  </si>
  <si>
    <t xml:space="preserve">FY2023A – Q1 2026A (FY2023 &amp; FY2024 audited by PwC; FY2025 in audit)</t>
  </si>
  <si>
    <t xml:space="preserve">Projection Period:</t>
  </si>
  <si>
    <t xml:space="preserve">Q2 2026E – FY2028E (Management Case, with Bear &amp; Bull scenarios)</t>
  </si>
  <si>
    <t xml:space="preserve">COLOR CODING LEGEND</t>
  </si>
  <si>
    <t xml:space="preserve">Blue input</t>
  </si>
  <si>
    <t xml:space="preserve">Hardcoded assumption — change for scenario analysis</t>
  </si>
  <si>
    <t xml:space="preserve">Black formula</t>
  </si>
  <si>
    <t xml:space="preserve">Calculated from inputs or cross-sheet links</t>
  </si>
  <si>
    <t xml:space="preserve">Green cross-link</t>
  </si>
  <si>
    <t xml:space="preserve">Reference to another tab (same workbook)</t>
  </si>
  <si>
    <t xml:space="preserve">Yellow highlight</t>
  </si>
  <si>
    <t xml:space="preserve">Key driver needing management attention</t>
  </si>
  <si>
    <t xml:space="preserve">TABLE OF CONTENTS</t>
  </si>
  <si>
    <t xml:space="preserve">   1.  Assumptions</t>
  </si>
  <si>
    <t xml:space="preserve">Key operating assumptions &amp; drivers</t>
  </si>
  <si>
    <t xml:space="preserve">   2.  P&amp;L Quarterly</t>
  </si>
  <si>
    <t xml:space="preserve">Quarterly income statement FY2023A–FY2028E</t>
  </si>
  <si>
    <t xml:space="preserve">   3.  P&amp;L Monthly</t>
  </si>
  <si>
    <t xml:space="preserve">Monthly P&amp;L detail Jan 2024 – Dec 2026</t>
  </si>
  <si>
    <t xml:space="preserve">   4.  Balance Sheet</t>
  </si>
  <si>
    <t xml:space="preserve">Quarterly balance sheet</t>
  </si>
  <si>
    <t xml:space="preserve">   5.  Cash Flow</t>
  </si>
  <si>
    <t xml:space="preserve">Quarterly indirect-method cash flow</t>
  </si>
  <si>
    <t xml:space="preserve">   6.  ARR Bridge</t>
  </si>
  <si>
    <t xml:space="preserve">Monthly ARR walk — new, expansion, churn</t>
  </si>
  <si>
    <t xml:space="preserve">   7.  Cohort Retention</t>
  </si>
  <si>
    <t xml:space="preserve">Net dollar retention by acquisition cohort</t>
  </si>
  <si>
    <t xml:space="preserve">   8.  Unit Economics</t>
  </si>
  <si>
    <t xml:space="preserve">CAC, LTV, payback, Magic Number</t>
  </si>
  <si>
    <t xml:space="preserve">   9.  Headcount</t>
  </si>
  <si>
    <t xml:space="preserve">FTE build by department</t>
  </si>
  <si>
    <t xml:space="preserve">  10.  Budget vs Actual</t>
  </si>
  <si>
    <t xml:space="preserve">FY2025 plan vs actual with variance commentary</t>
  </si>
  <si>
    <t xml:space="preserve">  11.  Scenarios</t>
  </si>
  <si>
    <t xml:space="preserve">Bear / Base / Bull model outputs</t>
  </si>
  <si>
    <t xml:space="preserve">  12.  KPI Dashboard</t>
  </si>
  <si>
    <t xml:space="preserve">Executive summary of key metrics</t>
  </si>
  <si>
    <t xml:space="preserve">CONFIDENTIAL. This model contains forward-looking projections based on management's current expectations as of April 2026 and is subject to risks and uncertainties. Actual results may differ materially from projections. Historical financials for FY2023 and FY2024 have been audited by PwC; FY2025 is currently under audit. Not for distribution without written consent of Arcus, Inc. or its financial advisors.</t>
  </si>
  <si>
    <t xml:space="preserve">Arcus — Key Assumptions &amp; Drivers</t>
  </si>
  <si>
    <t xml:space="preserve">Blue cells are inputs. P&amp;L, cash flow, and scenario tabs reference these values.</t>
  </si>
  <si>
    <t xml:space="preserve">FY2023A</t>
  </si>
  <si>
    <t xml:space="preserve">FY2024A</t>
  </si>
  <si>
    <t xml:space="preserve">FY2025A</t>
  </si>
  <si>
    <t xml:space="preserve">Q1 2026A</t>
  </si>
  <si>
    <t xml:space="preserve">FY2026E</t>
  </si>
  <si>
    <t xml:space="preserve">FY2027E</t>
  </si>
  <si>
    <t xml:space="preserve">FY2028E</t>
  </si>
  <si>
    <t xml:space="preserve">REVENUE DRIVERS</t>
  </si>
  <si>
    <t xml:space="preserve">New logos added</t>
  </si>
  <si>
    <t xml:space="preserve">Average new-logo ACV ($)</t>
  </si>
  <si>
    <t xml:space="preserve">Gross logo retention %</t>
  </si>
  <si>
    <t xml:space="preserve">Net dollar retention %</t>
  </si>
  <si>
    <t xml:space="preserve">Services revenue ($)</t>
  </si>
  <si>
    <t xml:space="preserve">MARGIN &amp; COST DRIVERS (% of revenue)</t>
  </si>
  <si>
    <t xml:space="preserve">Gross margin % (blended)</t>
  </si>
  <si>
    <t xml:space="preserve">  Hosting / infra %</t>
  </si>
  <si>
    <t xml:space="preserve">  Customer support %</t>
  </si>
  <si>
    <t xml:space="preserve">  Services delivery %</t>
  </si>
  <si>
    <t xml:space="preserve">R&amp;D % of revenue</t>
  </si>
  <si>
    <t xml:space="preserve">S&amp;M % of revenue</t>
  </si>
  <si>
    <t xml:space="preserve">G&amp;A % of revenue</t>
  </si>
  <si>
    <t xml:space="preserve">HEADCOUNT DRIVERS</t>
  </si>
  <si>
    <t xml:space="preserve">Total FTE (EOP)</t>
  </si>
  <si>
    <t xml:space="preserve">Fully-loaded cost per FTE ($)</t>
  </si>
  <si>
    <t xml:space="preserve">New AE quota ($, blended)</t>
  </si>
  <si>
    <t xml:space="preserve">AE ramp time (months)</t>
  </si>
  <si>
    <t xml:space="preserve">CAPITAL STRUCTURE ($M)</t>
  </si>
  <si>
    <t xml:space="preserve">Cash balance BoP ($M)</t>
  </si>
  <si>
    <t xml:space="preserve">Capital raised in period ($M)</t>
  </si>
  <si>
    <t xml:space="preserve">Free cash flow ($M)</t>
  </si>
  <si>
    <t xml:space="preserve">Cash EoP ($M)</t>
  </si>
  <si>
    <t xml:space="preserve">Management attention flags (see detail in Budget vs Actual tab):</t>
  </si>
  <si>
    <t xml:space="preserve">• S&amp;M efficiency (Magic Number) declined from 1.2 (YTD 2024) to 0.71 (Q1 2026) — 14 new AEs ramping (avg 4.2 mo)</t>
  </si>
  <si>
    <t xml:space="preserve">• Gross margin compression 77%→74% driven by AWS Bedrock inference costs for Autopilot agents (GA Jun 2025)</t>
  </si>
  <si>
    <t xml:space="preserve">• Top 3 customer concentration = 31% of ARR; Meridian (largest, $2.1M) renewal Jun 2026</t>
  </si>
  <si>
    <t xml:space="preserve">• CTO departure Nov 2025 — interim coverage by James Robinson; Heidrick search active, 3 finalists</t>
  </si>
  <si>
    <t xml:space="preserve">• FY2025 services revenue re-cut by $180K (PwC re-classed from subscription) — no impact to total revenue or cash</t>
  </si>
  <si>
    <t xml:space="preserve">Arcus — Quarterly Income Statement ($ thousands)</t>
  </si>
  <si>
    <t xml:space="preserve">FY2023–FY2024 audited (PwC). FY2025 in audit. Q2–Q4 2026 + FY27E/FY28E management projections.</t>
  </si>
  <si>
    <t xml:space="preserve">Q1 2025A</t>
  </si>
  <si>
    <t xml:space="preserve">Q2 2025A</t>
  </si>
  <si>
    <t xml:space="preserve">Q3 2025A</t>
  </si>
  <si>
    <t xml:space="preserve">Q4 2025A</t>
  </si>
  <si>
    <t xml:space="preserve">Q2 2026E</t>
  </si>
  <si>
    <t xml:space="preserve">Q3 2026E</t>
  </si>
  <si>
    <t xml:space="preserve">Q4 2026E</t>
  </si>
  <si>
    <t xml:space="preserve">REVENUE</t>
  </si>
  <si>
    <t xml:space="preserve">Subscription revenue</t>
  </si>
  <si>
    <t xml:space="preserve">Services &amp; other revenue</t>
  </si>
  <si>
    <t xml:space="preserve">Total revenue</t>
  </si>
  <si>
    <t xml:space="preserve">  YoY growth %</t>
  </si>
  <si>
    <t xml:space="preserve">COST OF REVENUE</t>
  </si>
  <si>
    <t xml:space="preserve">  Cloud infrastructure &amp; hosting</t>
  </si>
  <si>
    <t xml:space="preserve">  Customer support &amp; success</t>
  </si>
  <si>
    <t xml:space="preserve">  Services delivery costs</t>
  </si>
  <si>
    <t xml:space="preserve">Total cost of revenue</t>
  </si>
  <si>
    <t xml:space="preserve">Gross profit</t>
  </si>
  <si>
    <t xml:space="preserve">  Gross margin %</t>
  </si>
  <si>
    <t xml:space="preserve">OPERATING EXPENSES</t>
  </si>
  <si>
    <t xml:space="preserve">  Research &amp; development</t>
  </si>
  <si>
    <t xml:space="preserve">  Sales &amp; marketing</t>
  </si>
  <si>
    <t xml:space="preserve">  General &amp; administrative</t>
  </si>
  <si>
    <t xml:space="preserve">Total operating expenses</t>
  </si>
  <si>
    <t xml:space="preserve">EBITDA (loss)</t>
  </si>
  <si>
    <t xml:space="preserve">  EBITDA margin %</t>
  </si>
  <si>
    <t xml:space="preserve">Depreciation &amp; amortization</t>
  </si>
  <si>
    <t xml:space="preserve">Operating income (loss)</t>
  </si>
  <si>
    <t xml:space="preserve">Interest income (expense), net</t>
  </si>
  <si>
    <t xml:space="preserve">Pretax income (loss)</t>
  </si>
  <si>
    <t xml:space="preserve">Income tax provision</t>
  </si>
  <si>
    <t xml:space="preserve">Net income (loss)</t>
  </si>
  <si>
    <t xml:space="preserve">MEMO — KEY METRICS</t>
  </si>
  <si>
    <t xml:space="preserve">Ending ARR ($K)</t>
  </si>
  <si>
    <t xml:space="preserve">Stock-based compensation (incl. above)</t>
  </si>
  <si>
    <t xml:space="preserve">Free cash flow ($K)</t>
  </si>
  <si>
    <t xml:space="preserve">Rule of 40 (Growth % + EBITDA margin %)</t>
  </si>
  <si>
    <t xml:space="preserve">Arcus — Balance Sheet ($ thousands)</t>
  </si>
  <si>
    <t xml:space="preserve">As of period-end. Audited through 12/31/2024.</t>
  </si>
  <si>
    <t xml:space="preserve">12/31/23</t>
  </si>
  <si>
    <t xml:space="preserve">12/31/24</t>
  </si>
  <si>
    <t xml:space="preserve">3/31/25</t>
  </si>
  <si>
    <t xml:space="preserve">6/30/25</t>
  </si>
  <si>
    <t xml:space="preserve">9/30/25</t>
  </si>
  <si>
    <t xml:space="preserve">12/31/25</t>
  </si>
  <si>
    <t xml:space="preserve">FY25A</t>
  </si>
  <si>
    <t xml:space="preserve">3/31/26</t>
  </si>
  <si>
    <t xml:space="preserve">6/30/26E</t>
  </si>
  <si>
    <t xml:space="preserve">9/30/26E</t>
  </si>
  <si>
    <t xml:space="preserve">12/31/26E</t>
  </si>
  <si>
    <t xml:space="preserve">FY26E</t>
  </si>
  <si>
    <t xml:space="preserve">FY27E</t>
  </si>
  <si>
    <t xml:space="preserve">FY28E</t>
  </si>
  <si>
    <t xml:space="preserve">ASSETS</t>
  </si>
  <si>
    <t xml:space="preserve">  Cash &amp; equivalents</t>
  </si>
  <si>
    <t xml:space="preserve">  Accounts receivable</t>
  </si>
  <si>
    <t xml:space="preserve">  Prepaid expenses &amp; other</t>
  </si>
  <si>
    <t xml:space="preserve">Total current assets</t>
  </si>
  <si>
    <t xml:space="preserve">  Property &amp; equipment, net</t>
  </si>
  <si>
    <t xml:space="preserve">  Capitalized internal-use software, net</t>
  </si>
  <si>
    <t xml:space="preserve">  Goodwill &amp; intangibles</t>
  </si>
  <si>
    <t xml:space="preserve">  Deferred commissions (noncurrent)</t>
  </si>
  <si>
    <t xml:space="preserve">  Other long-term assets</t>
  </si>
  <si>
    <t xml:space="preserve">TOTAL ASSETS</t>
  </si>
  <si>
    <t xml:space="preserve">LIABILITIES</t>
  </si>
  <si>
    <t xml:space="preserve">  Accounts payable</t>
  </si>
  <si>
    <t xml:space="preserve">  Accrued compensation &amp; expenses</t>
  </si>
  <si>
    <t xml:space="preserve">  Deferred revenue (current)</t>
  </si>
  <si>
    <t xml:space="preserve">  Other current liabilities</t>
  </si>
  <si>
    <t xml:space="preserve">Total current liabilities</t>
  </si>
  <si>
    <t xml:space="preserve">  Deferred revenue (noncurrent)</t>
  </si>
  <si>
    <t xml:space="preserve">  Venture debt (SVB, 3-yr term)</t>
  </si>
  <si>
    <t xml:space="preserve">  Other long-term liabilities</t>
  </si>
  <si>
    <t xml:space="preserve">Total liabilities</t>
  </si>
  <si>
    <t xml:space="preserve">STOCKHOLDERS' EQUITY</t>
  </si>
  <si>
    <t xml:space="preserve">  Preferred stock</t>
  </si>
  <si>
    <t xml:space="preserve">  Common stock &amp; APIC</t>
  </si>
  <si>
    <t xml:space="preserve">  Accumulated deficit</t>
  </si>
  <si>
    <t xml:space="preserve">Total stockholders' equity</t>
  </si>
  <si>
    <t xml:space="preserve">TOTAL LIABILITIES &amp; EQUITY</t>
  </si>
  <si>
    <t xml:space="preserve">  Check (Assets − L&amp;E)</t>
  </si>
  <si>
    <t xml:space="preserve">Arcus — Cash Flow Statement ($ thousands, indirect method)</t>
  </si>
  <si>
    <t xml:space="preserve">Quarterly; year-end subtotals for FY2023A–FY2028E.</t>
  </si>
  <si>
    <t xml:space="preserve">CASH FROM OPERATING ACTIVITIES</t>
  </si>
  <si>
    <t xml:space="preserve">  Depreciation &amp; amortization</t>
  </si>
  <si>
    <t xml:space="preserve">  Stock-based compensation</t>
  </si>
  <si>
    <t xml:space="preserve">  Δ Accounts receivable</t>
  </si>
  <si>
    <t xml:space="preserve">  Δ Prepaids &amp; other current assets</t>
  </si>
  <si>
    <t xml:space="preserve">  Δ Accounts payable</t>
  </si>
  <si>
    <t xml:space="preserve">  Δ Accrued expenses</t>
  </si>
  <si>
    <t xml:space="preserve">  Δ Deferred revenue</t>
  </si>
  <si>
    <t xml:space="preserve">  Δ Deferred commissions</t>
  </si>
  <si>
    <t xml:space="preserve">  Δ Other operating assets &amp; liabilities</t>
  </si>
  <si>
    <t xml:space="preserve">Net cash used in operating activities</t>
  </si>
  <si>
    <t xml:space="preserve">CASH FROM INVESTING ACTIVITIES</t>
  </si>
  <si>
    <t xml:space="preserve">  Capital expenditures</t>
  </si>
  <si>
    <t xml:space="preserve">  Capitalized internal-use software</t>
  </si>
  <si>
    <t xml:space="preserve">  Acquisitions, net of cash</t>
  </si>
  <si>
    <t xml:space="preserve">Net cash used in investing activities</t>
  </si>
  <si>
    <t xml:space="preserve">CASH FROM FINANCING ACTIVITIES</t>
  </si>
  <si>
    <t xml:space="preserve">  Proceeds from issuance of preferred stock</t>
  </si>
  <si>
    <t xml:space="preserve">  Venture debt, net</t>
  </si>
  <si>
    <t xml:space="preserve">  Option exercises &amp; other financing</t>
  </si>
  <si>
    <t xml:space="preserve">Net cash from financing activities</t>
  </si>
  <si>
    <t xml:space="preserve">Net change in cash</t>
  </si>
  <si>
    <t xml:space="preserve">Cash, beginning of period</t>
  </si>
  <si>
    <t xml:space="preserve">Cash, end of period</t>
  </si>
  <si>
    <t xml:space="preserve">MEMO</t>
  </si>
  <si>
    <t xml:space="preserve">Free cash flow (CFO − Capex − Cap SW)</t>
  </si>
  <si>
    <t xml:space="preserve">  FCF margin %</t>
  </si>
  <si>
    <t xml:space="preserve">Arcus — Monthly ARR Bridge ($ thousands)</t>
  </si>
  <si>
    <t xml:space="preserve">Beginning ARR + New + Expansion − Contraction − Churn = Ending ARR</t>
  </si>
  <si>
    <t xml:space="preserve">Month</t>
  </si>
  <si>
    <t xml:space="preserve">Beg ARR</t>
  </si>
  <si>
    <t xml:space="preserve">New Logo</t>
  </si>
  <si>
    <t xml:space="preserve">Expansion</t>
  </si>
  <si>
    <t xml:space="preserve">Contraction</t>
  </si>
  <si>
    <t xml:space="preserve">Churn</t>
  </si>
  <si>
    <t xml:space="preserve">Net Change</t>
  </si>
  <si>
    <t xml:space="preserve">End ARR</t>
  </si>
  <si>
    <t xml:space="preserve"># New</t>
  </si>
  <si>
    <t xml:space="preserve"># Churn</t>
  </si>
  <si>
    <t xml:space="preserve">End Cust</t>
  </si>
  <si>
    <t xml:space="preserve">NRR (L12M)</t>
  </si>
  <si>
    <t xml:space="preserve">ACV</t>
  </si>
  <si>
    <t xml:space="preserve">Jan 2024</t>
  </si>
  <si>
    <t xml:space="preserve">Feb 2024</t>
  </si>
  <si>
    <t xml:space="preserve">Mar 2024</t>
  </si>
  <si>
    <t xml:space="preserve">Apr 2024</t>
  </si>
  <si>
    <t xml:space="preserve">May 2024</t>
  </si>
  <si>
    <t xml:space="preserve">Jun 2024</t>
  </si>
  <si>
    <t xml:space="preserve">Jul 2024</t>
  </si>
  <si>
    <t xml:space="preserve">Aug 2024</t>
  </si>
  <si>
    <t xml:space="preserve">Sep 2024</t>
  </si>
  <si>
    <t xml:space="preserve">Oct 2024</t>
  </si>
  <si>
    <t xml:space="preserve">Nov 2024</t>
  </si>
  <si>
    <t xml:space="preserve">Dec 2024</t>
  </si>
  <si>
    <t xml:space="preserve">Jan 2025</t>
  </si>
  <si>
    <t xml:space="preserve">Feb 2025</t>
  </si>
  <si>
    <t xml:space="preserve">Mar 2025</t>
  </si>
  <si>
    <t xml:space="preserve">Apr 2025</t>
  </si>
  <si>
    <t xml:space="preserve">May 2025</t>
  </si>
  <si>
    <t xml:space="preserve">Jun 2025</t>
  </si>
  <si>
    <t xml:space="preserve">Jul 2025</t>
  </si>
  <si>
    <t xml:space="preserve">Aug 2025</t>
  </si>
  <si>
    <t xml:space="preserve">Sep 2025</t>
  </si>
  <si>
    <t xml:space="preserve">Oct 2025</t>
  </si>
  <si>
    <t xml:space="preserve">Nov 2025</t>
  </si>
  <si>
    <t xml:space="preserve">Dec 2025</t>
  </si>
  <si>
    <t xml:space="preserve">Jan 2026</t>
  </si>
  <si>
    <t xml:space="preserve">Feb 2026</t>
  </si>
  <si>
    <t xml:space="preserve">Mar 2026</t>
  </si>
  <si>
    <t xml:space="preserve">27-MO TOTAL</t>
  </si>
  <si>
    <t xml:space="preserve">Arcus — Cohort Retention Analysis ($ thousands)</t>
  </si>
  <si>
    <t xml:space="preserve">Dollar-based net retention by year cohort; trailing 12-month view.</t>
  </si>
  <si>
    <t xml:space="preserve">Cohort Year</t>
  </si>
  <si>
    <t xml:space="preserve"># Logos</t>
  </si>
  <si>
    <t xml:space="preserve">Starting ARR</t>
  </si>
  <si>
    <t xml:space="preserve">Yr 0</t>
  </si>
  <si>
    <t xml:space="preserve">Yr 1</t>
  </si>
  <si>
    <t xml:space="preserve">Yr 2</t>
  </si>
  <si>
    <t xml:space="preserve">Yr 3</t>
  </si>
  <si>
    <t xml:space="preserve">Yr 4</t>
  </si>
  <si>
    <t xml:space="preserve">Current (L12M)</t>
  </si>
  <si>
    <t xml:space="preserve">Current NRR</t>
  </si>
  <si>
    <t xml:space="preserve">Logos Today</t>
  </si>
  <si>
    <t xml:space="preserve">GDR (Logos)</t>
  </si>
  <si>
    <t xml:space="preserve">2021</t>
  </si>
  <si>
    <t xml:space="preserve">2022</t>
  </si>
  <si>
    <t xml:space="preserve">2023</t>
  </si>
  <si>
    <t xml:space="preserve">2024</t>
  </si>
  <si>
    <t xml:space="preserve">2025</t>
  </si>
  <si>
    <t xml:space="preserve">BLENDED</t>
  </si>
  <si>
    <t xml:space="preserve">COHORT COMMENTARY</t>
  </si>
  <si>
    <t xml:space="preserve">• 2021 cohort:</t>
  </si>
  <si>
    <t xml:space="preserve">Arcus' first 5 design-partner enterprise logos. Classic land-and-expand. All 5 still active; Meridian Global scaled from $95K → $2,100K. NRR 719% over 5 years (173% CAGR).</t>
  </si>
  <si>
    <t xml:space="preserve">• 2022 cohort:</t>
  </si>
  <si>
    <t xml:space="preserve">18 logos, of which 17 remain. One logo churned in mid-2024 when acquired by a strategic. Cohort has added ~$3.5M of expansion ARR. NRR 261%.</t>
  </si>
  <si>
    <t xml:space="preserve">• 2023 cohort:</t>
  </si>
  <si>
    <t xml:space="preserve">First cohort with meaningful Autopilot attach (launched mid-2025). 25 of 27 still active; 2 churned (1 competitive loss to SAP IBP, 1 budget cut). NRR 185%.</t>
  </si>
  <si>
    <t xml:space="preserve">• 2024 cohort:</t>
  </si>
  <si>
    <t xml:space="preserve">22 logos, 20 active. First cohort with enterprise-only focus. Already showing 132% NRR in Year 1 — running ahead of prior cohorts at the same stage.</t>
  </si>
  <si>
    <t xml:space="preserve">• 2025 cohort:</t>
  </si>
  <si>
    <t xml:space="preserve">27 logos added — largest single-year cohort. Still ramping; Y0→Y1 run-rate suggests 120%+ NRR.</t>
  </si>
  <si>
    <t xml:space="preserve">Arcus — Unit Economics</t>
  </si>
  <si>
    <t xml:space="preserve">Segment and blended metrics; sensitivity to gross margin and CAC.</t>
  </si>
  <si>
    <t xml:space="preserve">Metric</t>
  </si>
  <si>
    <t xml:space="preserve">Enterprise</t>
  </si>
  <si>
    <t xml:space="preserve">Mid-Market</t>
  </si>
  <si>
    <t xml:space="preserve">SMB</t>
  </si>
  <si>
    <t xml:space="preserve">Blended (FY25)</t>
  </si>
  <si>
    <t xml:space="preserve">Blended (Q1 26 LTM)</t>
  </si>
  <si>
    <t xml:space="preserve">Target (FY27)</t>
  </si>
  <si>
    <t xml:space="preserve">New-logo ACV ($)</t>
  </si>
  <si>
    <t xml:space="preserve">Gross margin % (contribution)</t>
  </si>
  <si>
    <t xml:space="preserve">CAC — loaded ($)</t>
  </si>
  <si>
    <t xml:space="preserve">CAC payback (months)</t>
  </si>
  <si>
    <t xml:space="preserve">Gross dollar retention %</t>
  </si>
  <si>
    <t xml:space="preserve">Implied lifetime (years)</t>
  </si>
  <si>
    <t xml:space="preserve">LTV ($) — GM × ACV × lifetime × NDR</t>
  </si>
  <si>
    <t xml:space="preserve">LTV / CAC</t>
  </si>
  <si>
    <t xml:space="preserve">Rule of 40 (growth + margin)</t>
  </si>
  <si>
    <t xml:space="preserve">Magic Number (net new ARR / S&amp;M)</t>
  </si>
  <si>
    <t xml:space="preserve">CUSTOMER MIX (by ARR, Q1 2026)</t>
  </si>
  <si>
    <t xml:space="preserve">Segment</t>
  </si>
  <si>
    <t xml:space="preserve">% of ARR</t>
  </si>
  <si>
    <t xml:space="preserve">ARR ($K)</t>
  </si>
  <si>
    <t xml:space="preserve">Enterprise (79 logos)</t>
  </si>
  <si>
    <t xml:space="preserve">Mid-Market (12 logos)</t>
  </si>
  <si>
    <t xml:space="preserve">SMB (4 logos)</t>
  </si>
  <si>
    <t xml:space="preserve">SENSITIVITY — LTV/CAC (vary gross margin × NDR)</t>
  </si>
  <si>
    <t xml:space="preserve">GM ↓ / NDR →</t>
  </si>
  <si>
    <t xml:space="preserve">Arcus — Headcount Build by Department ($ in thousands for comp totals)</t>
  </si>
  <si>
    <t xml:space="preserve">Quarter-end headcount actuals and plan. Loaded cost per FTE from Assumptions tab.</t>
  </si>
  <si>
    <t xml:space="preserve">Department</t>
  </si>
  <si>
    <t xml:space="preserve">Dec 23</t>
  </si>
  <si>
    <t xml:space="preserve">Dec 24</t>
  </si>
  <si>
    <t xml:space="preserve">Q1 25</t>
  </si>
  <si>
    <t xml:space="preserve">Q2 25</t>
  </si>
  <si>
    <t xml:space="preserve">Q3 25</t>
  </si>
  <si>
    <t xml:space="preserve">Q4 25</t>
  </si>
  <si>
    <t xml:space="preserve">Q1 26A</t>
  </si>
  <si>
    <t xml:space="preserve">Q2 26E</t>
  </si>
  <si>
    <t xml:space="preserve">Q3 26E</t>
  </si>
  <si>
    <t xml:space="preserve">Q4 26E</t>
  </si>
  <si>
    <t xml:space="preserve">Dec 27E</t>
  </si>
  <si>
    <t xml:space="preserve">Engineering</t>
  </si>
  <si>
    <t xml:space="preserve">Product &amp; Design</t>
  </si>
  <si>
    <t xml:space="preserve">Sales (AE/BDR/SE)</t>
  </si>
  <si>
    <t xml:space="preserve">Marketing</t>
  </si>
  <si>
    <t xml:space="preserve">Customer Success</t>
  </si>
  <si>
    <t xml:space="preserve">Finance, Legal, HR</t>
  </si>
  <si>
    <t xml:space="preserve">Ops &amp; Other</t>
  </si>
  <si>
    <t xml:space="preserve">Total FTE</t>
  </si>
  <si>
    <t xml:space="preserve">Memo — fully-loaded comp ($K)</t>
  </si>
  <si>
    <t xml:space="preserve">SALES CAPACITY &amp; RAMP</t>
  </si>
  <si>
    <t xml:space="preserve"># AEs (EOP)</t>
  </si>
  <si>
    <t xml:space="preserve"># AEs fully ramped</t>
  </si>
  <si>
    <t xml:space="preserve">% ramped</t>
  </si>
  <si>
    <t xml:space="preserve">Annualized capacity ($K)</t>
  </si>
  <si>
    <t xml:space="preserve">Arcus — FY2025 Budget vs Actual ($ thousands)</t>
  </si>
  <si>
    <t xml:space="preserve">Original Board-approved FY25 plan (Dec 2024) vs audited actuals. Variance commentary for material items.</t>
  </si>
  <si>
    <t xml:space="preserve">Line Item</t>
  </si>
  <si>
    <t xml:space="preserve">FY25 Plan</t>
  </si>
  <si>
    <t xml:space="preserve">FY25 Actual</t>
  </si>
  <si>
    <t xml:space="preserve">$ Variance</t>
  </si>
  <si>
    <t xml:space="preserve">% Variance</t>
  </si>
  <si>
    <t xml:space="preserve">Color</t>
  </si>
  <si>
    <t xml:space="preserve">Commentary</t>
  </si>
  <si>
    <t xml:space="preserve">Missed plan by $600K (4%). Q3 slowdown from 2 deals slipping to Q4; Flexport lawsuit distraction in Nov.</t>
  </si>
  <si>
    <t xml:space="preserve">  Services &amp; other revenue</t>
  </si>
  <si>
    <t xml:space="preserve">Services re-cut by PwC ($180K reclassed to subscription); net real miss $58K.</t>
  </si>
  <si>
    <t xml:space="preserve">Total revenue $14,012K vs plan $14,850K; 5.6% below plan.</t>
  </si>
  <si>
    <t xml:space="preserve">  Cloud infrastructure</t>
  </si>
  <si>
    <t xml:space="preserve">Bedrock inference costs for Autopilot GA (Jun '25) came in 35% above engineering estimate. Optimization plan in place.</t>
  </si>
  <si>
    <t xml:space="preserve">  Customer support</t>
  </si>
  <si>
    <t xml:space="preserve">On plan. CS hiring pulled forward offset by lower contractor spend.</t>
  </si>
  <si>
    <t xml:space="preserve">  Services delivery</t>
  </si>
  <si>
    <t xml:space="preserve">Lower services revenue flowed through to lower cost.</t>
  </si>
  <si>
    <t xml:space="preserve">$10,357K vs plan $11,490K. 74% margin vs 77% plan.</t>
  </si>
  <si>
    <t xml:space="preserve">  R&amp;D</t>
  </si>
  <si>
    <t xml:space="preserve">Over plan due to 4 unplanned ML specialist hires (Aug-Oct 2025) post-Autopilot GA.</t>
  </si>
  <si>
    <t xml:space="preserve">  S&amp;M</t>
  </si>
  <si>
    <t xml:space="preserve">Materially over plan ($2.1M). Full-time Marketing hires pulled forward, Gartner MQ investment ($420K), 3 extra AEs hired early (Q3 ramp).</t>
  </si>
  <si>
    <t xml:space="preserve">  G&amp;A</t>
  </si>
  <si>
    <t xml:space="preserve">CFO comp, D&amp;O insurance re-rate (+$180K) after Flexport situation, PwC audit fees.</t>
  </si>
  <si>
    <t xml:space="preserve">Total OpEx</t>
  </si>
  <si>
    <t xml:space="preserve">$22,960K vs plan $20,400K, 12.5% over plan.</t>
  </si>
  <si>
    <t xml:space="preserve">EBITDA</t>
  </si>
  <si>
    <t xml:space="preserve">Loss of ($12,603K) vs plan loss of ($8,910K). Missed by $3.7M.</t>
  </si>
  <si>
    <t xml:space="preserve">Ending ARR</t>
  </si>
  <si>
    <t xml:space="preserve">Missed ARR plan by $1.1M — direct flow from Q3 slippage + Nov/Dec competitive loss.</t>
  </si>
  <si>
    <t xml:space="preserve">Ending customers</t>
  </si>
  <si>
    <t xml:space="preserve">8 logos below plan. Pipeline conversion 58% actual vs 72% plan.</t>
  </si>
  <si>
    <t xml:space="preserve">Ending FTE</t>
  </si>
  <si>
    <t xml:space="preserve">Below plan on HC for S&amp;M ramp (12 below plan) offset by over-hire in Eng (+4).</t>
  </si>
  <si>
    <t xml:space="preserve">Arcus — Scenario Analysis</t>
  </si>
  <si>
    <t xml:space="preserve">Three operating cases — Bear, Base (Management), Bull. Differences driven by new-logo growth, NDR, and S&amp;M productivity.</t>
  </si>
  <si>
    <t xml:space="preserve">BEAR</t>
  </si>
  <si>
    <t xml:space="preserve">BASE (Management)</t>
  </si>
  <si>
    <t xml:space="preserve">BULL</t>
  </si>
  <si>
    <t xml:space="preserve">Revenue ($K)</t>
  </si>
  <si>
    <t xml:space="preserve">YoY growth %</t>
  </si>
  <si>
    <t xml:space="preserve">Gross profit ($K)</t>
  </si>
  <si>
    <t xml:space="preserve">Gross margin %</t>
  </si>
  <si>
    <t xml:space="preserve">OpEx ($K)</t>
  </si>
  <si>
    <t xml:space="preserve">EBITDA ($K)</t>
  </si>
  <si>
    <t xml:space="preserve">EBITDA margin %</t>
  </si>
  <si>
    <t xml:space="preserve">Cash EoP ($K)</t>
  </si>
  <si>
    <t xml:space="preserve">Runway (months)</t>
  </si>
  <si>
    <t xml:space="preserve">Months to breakeven</t>
  </si>
  <si>
    <t xml:space="preserve">IMPLIED VALUATION (at 10.0x NTM ARR, $265M post-money)</t>
  </si>
  <si>
    <t xml:space="preserve">NTM ARR multiple paid</t>
  </si>
  <si>
    <t xml:space="preserve">FY28 EV at 8x ARR ($K)</t>
  </si>
  <si>
    <t xml:space="preserve">MOIC to Series B ($265M post)</t>
  </si>
  <si>
    <t xml:space="preserve">IRR (3-yr hold)</t>
  </si>
  <si>
    <t xml:space="preserve">Arcus — Executive KPI Dashboard</t>
  </si>
  <si>
    <t xml:space="preserve">One-page snapshot of key financial and operating metrics across the historical and forecast period.</t>
  </si>
  <si>
    <t xml:space="preserve">GROWTH</t>
  </si>
  <si>
    <t xml:space="preserve">Total revenue ($K)</t>
  </si>
  <si>
    <t xml:space="preserve">YoY revenue growth %</t>
  </si>
  <si>
    <t xml:space="preserve">YoY ARR growth %</t>
  </si>
  <si>
    <t xml:space="preserve">PROFITABILITY</t>
  </si>
  <si>
    <t xml:space="preserve">Rule of 40</t>
  </si>
  <si>
    <t xml:space="preserve">CAPITAL EFFICIENCY</t>
  </si>
  <si>
    <t xml:space="preserve">Magic Number</t>
  </si>
  <si>
    <t xml:space="preserve">CAC payback (months, blended)</t>
  </si>
  <si>
    <t xml:space="preserve">CUSTOMER &amp; HEADCOUNT</t>
  </si>
  <si>
    <t xml:space="preserve">Revenue per FTE ($K)</t>
  </si>
  <si>
    <t xml:space="preserve">ARR per AE ($K)</t>
  </si>
  <si>
    <t xml:space="preserve">CAPITAL &amp; RUNWAY</t>
  </si>
  <si>
    <t xml:space="preserve">Cash ($K)</t>
  </si>
  <si>
    <t xml:space="preserve">Net burn ($K/mo)</t>
  </si>
</sst>
</file>

<file path=xl/styles.xml><?xml version="1.0" encoding="utf-8"?>
<styleSheet xmlns="http://schemas.openxmlformats.org/spreadsheetml/2006/main">
  <numFmts count="8">
    <numFmt numFmtId="164" formatCode="General"/>
    <numFmt numFmtId="165" formatCode="#,##0;[RED]\(#,##0\);\—"/>
    <numFmt numFmtId="166" formatCode="\$#,##0;[RED]&quot;($&quot;#,##0\);\—"/>
    <numFmt numFmtId="167" formatCode="0.0%;[RED]\(0.0%\);\—"/>
    <numFmt numFmtId="168" formatCode="\$#,##0.0\M;[RED]&quot;($&quot;#,##0.0&quot;M)&quot;;\—"/>
    <numFmt numFmtId="169" formatCode="0.0&quot; mo&quot;"/>
    <numFmt numFmtId="170" formatCode="0.0&quot; yr&quot;"/>
    <numFmt numFmtId="171" formatCode="0.0\x"/>
  </numFmts>
  <fonts count="26">
    <font>
      <sz val="11"/>
      <color theme="1"/>
      <name val="Calibri"/>
      <family val="2"/>
      <charset val="1"/>
    </font>
    <font>
      <sz val="10"/>
      <name val="Arial"/>
      <family val="0"/>
    </font>
    <font>
      <sz val="10"/>
      <name val="Arial"/>
      <family val="0"/>
    </font>
    <font>
      <sz val="10"/>
      <name val="Arial"/>
      <family val="0"/>
    </font>
    <font>
      <b val="true"/>
      <sz val="32"/>
      <color rgb="FF1E2761"/>
      <name val="Calibri"/>
      <family val="0"/>
      <charset val="1"/>
    </font>
    <font>
      <i val="true"/>
      <sz val="13"/>
      <color rgb="FF475569"/>
      <name val="Calibri"/>
      <family val="0"/>
      <charset val="1"/>
    </font>
    <font>
      <i val="true"/>
      <sz val="11"/>
      <color rgb="FF475569"/>
      <name val="Calibri"/>
      <family val="0"/>
      <charset val="1"/>
    </font>
    <font>
      <b val="true"/>
      <sz val="11"/>
      <color rgb="FF1E2761"/>
      <name val="Calibri"/>
      <family val="0"/>
      <charset val="1"/>
    </font>
    <font>
      <sz val="11"/>
      <color rgb="FF0F172A"/>
      <name val="Calibri"/>
      <family val="0"/>
      <charset val="1"/>
    </font>
    <font>
      <b val="true"/>
      <sz val="11"/>
      <color rgb="FF0033CC"/>
      <name val="Calibri"/>
      <family val="0"/>
      <charset val="1"/>
    </font>
    <font>
      <b val="true"/>
      <sz val="11"/>
      <color rgb="FF0F172A"/>
      <name val="Calibri"/>
      <family val="0"/>
      <charset val="1"/>
    </font>
    <font>
      <b val="true"/>
      <sz val="11"/>
      <color rgb="FF006600"/>
      <name val="Calibri"/>
      <family val="0"/>
      <charset val="1"/>
    </font>
    <font>
      <i val="true"/>
      <sz val="9"/>
      <color rgb="FF475569"/>
      <name val="Calibri"/>
      <family val="0"/>
      <charset val="1"/>
    </font>
    <font>
      <b val="true"/>
      <sz val="18"/>
      <color rgb="FF1E2761"/>
      <name val="Calibri"/>
      <family val="0"/>
      <charset val="1"/>
    </font>
    <font>
      <i val="true"/>
      <sz val="10"/>
      <color rgb="FF475569"/>
      <name val="Calibri"/>
      <family val="0"/>
      <charset val="1"/>
    </font>
    <font>
      <b val="true"/>
      <sz val="11"/>
      <color rgb="FFFFFFFF"/>
      <name val="Calibri"/>
      <family val="0"/>
      <charset val="1"/>
    </font>
    <font>
      <b val="true"/>
      <sz val="12"/>
      <color rgb="FFFFFFFF"/>
      <name val="Calibri"/>
      <family val="0"/>
      <charset val="1"/>
    </font>
    <font>
      <sz val="11"/>
      <color rgb="FF0033CC"/>
      <name val="Calibri"/>
      <family val="0"/>
      <charset val="1"/>
    </font>
    <font>
      <b val="true"/>
      <sz val="11"/>
      <color rgb="FFB91C1C"/>
      <name val="Calibri"/>
      <family val="0"/>
      <charset val="1"/>
    </font>
    <font>
      <i val="true"/>
      <sz val="11"/>
      <color rgb="FF0F172A"/>
      <name val="Calibri"/>
      <family val="0"/>
      <charset val="1"/>
    </font>
    <font>
      <sz val="11"/>
      <color rgb="FF006600"/>
      <name val="Calibri"/>
      <family val="0"/>
      <charset val="1"/>
    </font>
    <font>
      <sz val="11"/>
      <color rgb="FF475569"/>
      <name val="Calibri"/>
      <family val="0"/>
      <charset val="1"/>
    </font>
    <font>
      <i val="true"/>
      <sz val="11"/>
      <color rgb="FF006600"/>
      <name val="Calibri"/>
      <family val="0"/>
      <charset val="1"/>
    </font>
    <font>
      <b val="true"/>
      <sz val="11"/>
      <color rgb="FF047857"/>
      <name val="Calibri"/>
      <family val="0"/>
      <charset val="1"/>
    </font>
    <font>
      <b val="true"/>
      <sz val="10"/>
      <color rgb="FF1E2761"/>
      <name val="Calibri"/>
      <family val="0"/>
      <charset val="1"/>
    </font>
    <font>
      <b val="true"/>
      <i val="true"/>
      <sz val="11"/>
      <color rgb="FF475569"/>
      <name val="Calibri"/>
      <family val="0"/>
      <charset val="1"/>
    </font>
  </fonts>
  <fills count="12">
    <fill>
      <patternFill patternType="none"/>
    </fill>
    <fill>
      <patternFill patternType="gray125"/>
    </fill>
    <fill>
      <patternFill patternType="solid">
        <fgColor rgb="FFFEF3C7"/>
        <bgColor rgb="FFFEE2E2"/>
      </patternFill>
    </fill>
    <fill>
      <patternFill patternType="solid">
        <fgColor rgb="FF1E293B"/>
        <bgColor rgb="FF1E2761"/>
      </patternFill>
    </fill>
    <fill>
      <patternFill patternType="solid">
        <fgColor rgb="FFDBEAFE"/>
        <bgColor rgb="FFE0F2FE"/>
      </patternFill>
    </fill>
    <fill>
      <patternFill patternType="solid">
        <fgColor rgb="FFBFDBFE"/>
        <bgColor rgb="FFDBEAFE"/>
      </patternFill>
    </fill>
    <fill>
      <patternFill patternType="solid">
        <fgColor rgb="FFF1F5F9"/>
        <bgColor rgb="FFE0F2FE"/>
      </patternFill>
    </fill>
    <fill>
      <patternFill patternType="solid">
        <fgColor rgb="FFE0F2FE"/>
        <bgColor rgb="FFDBEAFE"/>
      </patternFill>
    </fill>
    <fill>
      <patternFill patternType="solid">
        <fgColor rgb="FFB91C1C"/>
        <bgColor rgb="FF993366"/>
      </patternFill>
    </fill>
    <fill>
      <patternFill patternType="solid">
        <fgColor rgb="FF047857"/>
        <bgColor rgb="FF008080"/>
      </patternFill>
    </fill>
    <fill>
      <patternFill patternType="solid">
        <fgColor rgb="FFFEE2E2"/>
        <bgColor rgb="FFFEF3C7"/>
      </patternFill>
    </fill>
    <fill>
      <patternFill patternType="solid">
        <fgColor rgb="FFD1FAE5"/>
        <bgColor rgb="FFE0F2FE"/>
      </patternFill>
    </fill>
  </fills>
  <borders count="3">
    <border diagonalUp="false" diagonalDown="false">
      <left/>
      <right/>
      <top/>
      <bottom/>
      <diagonal/>
    </border>
    <border diagonalUp="false" diagonalDown="false">
      <left/>
      <right/>
      <top style="medium">
        <color rgb="FF1E293B"/>
      </top>
      <bottom/>
      <diagonal/>
    </border>
    <border diagonalUp="false" diagonalDown="false">
      <left/>
      <right/>
      <top style="double">
        <color rgb="FF1E293B"/>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84">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center" textRotation="0" wrapText="false" indent="0" shrinkToFit="false"/>
      <protection locked="true" hidden="false"/>
    </xf>
    <xf numFmtId="164" fontId="5"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7" fillId="0" borderId="0" xfId="0" applyFont="true" applyBorder="false" applyAlignment="true" applyProtection="false">
      <alignment horizontal="left" vertical="center" textRotation="0" wrapText="fals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center" textRotation="0" wrapText="false" indent="0" shrinkToFit="false"/>
      <protection locked="true" hidden="false"/>
    </xf>
    <xf numFmtId="164" fontId="10" fillId="0" borderId="0" xfId="0" applyFont="true" applyBorder="false" applyAlignment="true" applyProtection="false">
      <alignment horizontal="left" vertical="center" textRotation="0" wrapText="false" indent="0" shrinkToFit="false"/>
      <protection locked="true" hidden="false"/>
    </xf>
    <xf numFmtId="164" fontId="11" fillId="0" borderId="0" xfId="0" applyFont="true" applyBorder="false" applyAlignment="true" applyProtection="false">
      <alignment horizontal="left" vertical="center" textRotation="0" wrapText="false" indent="0" shrinkToFit="false"/>
      <protection locked="true" hidden="false"/>
    </xf>
    <xf numFmtId="164" fontId="10" fillId="2" borderId="0" xfId="0" applyFont="true" applyBorder="false" applyAlignment="true" applyProtection="false">
      <alignment horizontal="left" vertical="center" textRotation="0" wrapText="false" indent="0" shrinkToFit="false"/>
      <protection locked="true" hidden="false"/>
    </xf>
    <xf numFmtId="164" fontId="12" fillId="0" borderId="0" xfId="0" applyFont="true" applyBorder="true" applyAlignment="true" applyProtection="false">
      <alignment horizontal="left" vertical="center" textRotation="0" wrapText="true" indent="0" shrinkToFit="false"/>
      <protection locked="true" hidden="false"/>
    </xf>
    <xf numFmtId="164" fontId="13" fillId="0" borderId="0" xfId="0" applyFont="true" applyBorder="true" applyAlignment="true" applyProtection="false">
      <alignment horizontal="left" vertical="center" textRotation="0" wrapText="false" indent="0" shrinkToFit="false"/>
      <protection locked="true" hidden="false"/>
    </xf>
    <xf numFmtId="164" fontId="14" fillId="0" borderId="0" xfId="0" applyFont="true" applyBorder="true" applyAlignment="true" applyProtection="false">
      <alignment horizontal="left" vertical="center" textRotation="0" wrapText="false" indent="0" shrinkToFit="false"/>
      <protection locked="true" hidden="false"/>
    </xf>
    <xf numFmtId="164" fontId="15" fillId="3" borderId="0" xfId="0" applyFont="true" applyBorder="false" applyAlignment="true" applyProtection="false">
      <alignment horizontal="center" vertical="center" textRotation="0" wrapText="false" indent="0" shrinkToFit="false"/>
      <protection locked="true" hidden="false"/>
    </xf>
    <xf numFmtId="164" fontId="16" fillId="3" borderId="0" xfId="0" applyFont="true" applyBorder="true" applyAlignment="true" applyProtection="false">
      <alignment horizontal="left" vertical="center" textRotation="0" wrapText="false" indent="0" shrinkToFit="false"/>
      <protection locked="true" hidden="false"/>
    </xf>
    <xf numFmtId="165" fontId="17" fillId="0" borderId="0" xfId="0" applyFont="true" applyBorder="false" applyAlignment="true" applyProtection="false">
      <alignment horizontal="right" vertical="center" textRotation="0" wrapText="false" indent="0" shrinkToFit="false"/>
      <protection locked="true" hidden="false"/>
    </xf>
    <xf numFmtId="166" fontId="17" fillId="0" borderId="0" xfId="0" applyFont="true" applyBorder="false" applyAlignment="true" applyProtection="false">
      <alignment horizontal="right" vertical="center" textRotation="0" wrapText="false" indent="0" shrinkToFit="false"/>
      <protection locked="true" hidden="false"/>
    </xf>
    <xf numFmtId="167" fontId="17" fillId="0" borderId="0" xfId="0" applyFont="true" applyBorder="false" applyAlignment="true" applyProtection="false">
      <alignment horizontal="right" vertical="center" textRotation="0" wrapText="false" indent="0" shrinkToFit="false"/>
      <protection locked="true" hidden="false"/>
    </xf>
    <xf numFmtId="168" fontId="17" fillId="0" borderId="0" xfId="0" applyFont="true" applyBorder="false" applyAlignment="true" applyProtection="false">
      <alignment horizontal="right"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10" fillId="4" borderId="0" xfId="0" applyFont="true" applyBorder="false" applyAlignment="true" applyProtection="false">
      <alignment horizontal="left" vertical="center" textRotation="0" wrapText="false" indent="0" shrinkToFit="false"/>
      <protection locked="true" hidden="false"/>
    </xf>
    <xf numFmtId="166" fontId="10" fillId="4" borderId="1" xfId="0" applyFont="true" applyBorder="true" applyAlignment="true" applyProtection="false">
      <alignment horizontal="right" vertical="center" textRotation="0" wrapText="false" indent="0" shrinkToFit="false"/>
      <protection locked="true" hidden="false"/>
    </xf>
    <xf numFmtId="167" fontId="6" fillId="0" borderId="0" xfId="0" applyFont="true" applyBorder="false" applyAlignment="true" applyProtection="false">
      <alignment horizontal="right" vertical="center" textRotation="0" wrapText="false" indent="0" shrinkToFit="false"/>
      <protection locked="true" hidden="false"/>
    </xf>
    <xf numFmtId="166" fontId="10" fillId="4" borderId="0" xfId="0" applyFont="true" applyBorder="false" applyAlignment="true" applyProtection="false">
      <alignment horizontal="right" vertical="center" textRotation="0" wrapText="false" indent="0" shrinkToFit="false"/>
      <protection locked="true" hidden="false"/>
    </xf>
    <xf numFmtId="164" fontId="10" fillId="5" borderId="0" xfId="0" applyFont="true" applyBorder="false" applyAlignment="true" applyProtection="false">
      <alignment horizontal="left" vertical="center" textRotation="0" wrapText="false" indent="0" shrinkToFit="false"/>
      <protection locked="true" hidden="false"/>
    </xf>
    <xf numFmtId="166" fontId="10" fillId="5" borderId="2" xfId="0" applyFont="true" applyBorder="true" applyAlignment="true" applyProtection="false">
      <alignment horizontal="right" vertical="center" textRotation="0" wrapText="false" indent="0" shrinkToFit="false"/>
      <protection locked="true" hidden="false"/>
    </xf>
    <xf numFmtId="166" fontId="9" fillId="0" borderId="0" xfId="0" applyFont="true" applyBorder="false" applyAlignment="true" applyProtection="false">
      <alignment horizontal="right" vertical="center"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6" fontId="12" fillId="0" borderId="0" xfId="0" applyFont="true" applyBorder="false" applyAlignment="true" applyProtection="false">
      <alignment horizontal="right" vertical="center" textRotation="0" wrapText="false" indent="0" shrinkToFit="false"/>
      <protection locked="true" hidden="false"/>
    </xf>
    <xf numFmtId="164" fontId="19" fillId="0" borderId="0" xfId="0" applyFont="true" applyBorder="false" applyAlignment="true" applyProtection="false">
      <alignment horizontal="left" vertical="center" textRotation="0" wrapText="false" indent="0" shrinkToFit="false"/>
      <protection locked="true" hidden="false"/>
    </xf>
    <xf numFmtId="166" fontId="20" fillId="0" borderId="0" xfId="0" applyFont="true" applyBorder="false" applyAlignment="true" applyProtection="false">
      <alignment horizontal="right" vertical="center" textRotation="0" wrapText="false" indent="0" shrinkToFit="false"/>
      <protection locked="true" hidden="false"/>
    </xf>
    <xf numFmtId="164" fontId="21" fillId="0" borderId="0" xfId="0" applyFont="true" applyBorder="false" applyAlignment="true" applyProtection="false">
      <alignment horizontal="left" vertical="center" textRotation="0" wrapText="false" indent="0" shrinkToFit="false"/>
      <protection locked="true" hidden="false"/>
    </xf>
    <xf numFmtId="166" fontId="10" fillId="5" borderId="0" xfId="0" applyFont="true" applyBorder="false" applyAlignment="true" applyProtection="false">
      <alignment horizontal="right" vertical="center" textRotation="0" wrapText="false" indent="0" shrinkToFit="false"/>
      <protection locked="true" hidden="false"/>
    </xf>
    <xf numFmtId="166" fontId="10" fillId="0" borderId="0" xfId="0" applyFont="true" applyBorder="false" applyAlignment="true" applyProtection="false">
      <alignment horizontal="right" vertical="center" textRotation="0" wrapText="false" indent="0" shrinkToFit="false"/>
      <protection locked="true" hidden="false"/>
    </xf>
    <xf numFmtId="167" fontId="22" fillId="0" borderId="0" xfId="0" applyFont="true" applyBorder="false" applyAlignment="true" applyProtection="false">
      <alignment horizontal="right" vertical="center" textRotation="0" wrapText="false" indent="0" shrinkToFit="false"/>
      <protection locked="true" hidden="false"/>
    </xf>
    <xf numFmtId="166" fontId="10" fillId="6" borderId="0" xfId="0" applyFont="true" applyBorder="false" applyAlignment="true" applyProtection="false">
      <alignment horizontal="right" vertical="center" textRotation="0" wrapText="false" indent="0" shrinkToFit="false"/>
      <protection locked="true" hidden="false"/>
    </xf>
    <xf numFmtId="165" fontId="8" fillId="0" borderId="0" xfId="0" applyFont="true" applyBorder="false" applyAlignment="true" applyProtection="false">
      <alignment horizontal="right" vertical="center" textRotation="0" wrapText="false" indent="0" shrinkToFit="false"/>
      <protection locked="true" hidden="false"/>
    </xf>
    <xf numFmtId="167" fontId="8" fillId="0" borderId="0" xfId="0" applyFont="true" applyBorder="false" applyAlignment="true" applyProtection="false">
      <alignment horizontal="right" vertical="center" textRotation="0" wrapText="false" indent="0" shrinkToFit="false"/>
      <protection locked="true" hidden="false"/>
    </xf>
    <xf numFmtId="165" fontId="10" fillId="5" borderId="0" xfId="0" applyFont="true" applyBorder="false" applyAlignment="true" applyProtection="false">
      <alignment horizontal="right" vertical="center" textRotation="0" wrapText="false" indent="0" shrinkToFit="false"/>
      <protection locked="true" hidden="false"/>
    </xf>
    <xf numFmtId="166" fontId="17" fillId="7" borderId="0" xfId="0" applyFont="true" applyBorder="false" applyAlignment="true" applyProtection="false">
      <alignment horizontal="right" vertical="center" textRotation="0" wrapText="false" indent="0" shrinkToFit="false"/>
      <protection locked="true" hidden="false"/>
    </xf>
    <xf numFmtId="167" fontId="23" fillId="0" borderId="0" xfId="0" applyFont="true" applyBorder="false" applyAlignment="true" applyProtection="false">
      <alignment horizontal="right" vertical="center" textRotation="0" wrapText="false" indent="0" shrinkToFit="false"/>
      <protection locked="true" hidden="false"/>
    </xf>
    <xf numFmtId="166" fontId="21" fillId="0" borderId="0" xfId="0" applyFont="true" applyBorder="false" applyAlignment="true" applyProtection="false">
      <alignment horizontal="right" vertical="center" textRotation="0" wrapText="false" indent="0" shrinkToFit="false"/>
      <protection locked="true" hidden="false"/>
    </xf>
    <xf numFmtId="164" fontId="8" fillId="5" borderId="0" xfId="0" applyFont="true" applyBorder="false" applyAlignment="true" applyProtection="false">
      <alignment horizontal="left" vertical="center" textRotation="0" wrapText="false" indent="0" shrinkToFit="false"/>
      <protection locked="true" hidden="false"/>
    </xf>
    <xf numFmtId="167" fontId="23" fillId="5" borderId="0" xfId="0" applyFont="true" applyBorder="false" applyAlignment="true" applyProtection="false">
      <alignment horizontal="right" vertical="center" textRotation="0" wrapText="false" indent="0" shrinkToFit="false"/>
      <protection locked="true" hidden="false"/>
    </xf>
    <xf numFmtId="167" fontId="10" fillId="5" borderId="0" xfId="0" applyFont="true" applyBorder="false" applyAlignment="true" applyProtection="false">
      <alignment horizontal="right" vertical="center" textRotation="0" wrapText="false" indent="0" shrinkToFit="false"/>
      <protection locked="true" hidden="false"/>
    </xf>
    <xf numFmtId="164" fontId="24" fillId="0" borderId="0" xfId="0" applyFont="true" applyBorder="false" applyAlignment="true" applyProtection="false">
      <alignment horizontal="left" vertical="center" textRotation="0" wrapText="false" indent="0" shrinkToFit="false"/>
      <protection locked="true" hidden="false"/>
    </xf>
    <xf numFmtId="164" fontId="14" fillId="0" borderId="0" xfId="0" applyFont="true" applyBorder="true" applyAlignment="true" applyProtection="false">
      <alignment horizontal="left" vertical="center" textRotation="0" wrapText="true" indent="0" shrinkToFit="false"/>
      <protection locked="true" hidden="false"/>
    </xf>
    <xf numFmtId="164" fontId="21" fillId="0" borderId="0" xfId="0" applyFont="true" applyBorder="false" applyAlignment="true" applyProtection="false">
      <alignment horizontal="right" vertical="center" textRotation="0" wrapText="false" indent="0" shrinkToFit="false"/>
      <protection locked="true" hidden="false"/>
    </xf>
    <xf numFmtId="169" fontId="17" fillId="0" borderId="0" xfId="0" applyFont="true" applyBorder="false" applyAlignment="true" applyProtection="false">
      <alignment horizontal="right" vertical="center" textRotation="0" wrapText="false" indent="0" shrinkToFit="false"/>
      <protection locked="true" hidden="false"/>
    </xf>
    <xf numFmtId="170" fontId="17" fillId="0" borderId="0" xfId="0" applyFont="true" applyBorder="false" applyAlignment="true" applyProtection="false">
      <alignment horizontal="right" vertical="center" textRotation="0" wrapText="false" indent="0" shrinkToFit="false"/>
      <protection locked="true" hidden="false"/>
    </xf>
    <xf numFmtId="171" fontId="17" fillId="0" borderId="0" xfId="0" applyFont="true" applyBorder="false" applyAlignment="true" applyProtection="false">
      <alignment horizontal="right" vertical="center"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7" fontId="15" fillId="3" borderId="0" xfId="0" applyFont="true" applyBorder="false" applyAlignment="true" applyProtection="false">
      <alignment horizontal="center" vertical="center" textRotation="0" wrapText="false" indent="0" shrinkToFit="false"/>
      <protection locked="true" hidden="false"/>
    </xf>
    <xf numFmtId="167" fontId="7" fillId="6" borderId="0" xfId="0" applyFont="true" applyBorder="false" applyAlignment="true" applyProtection="false">
      <alignment horizontal="center" vertical="center" textRotation="0" wrapText="false" indent="0" shrinkToFit="false"/>
      <protection locked="true" hidden="false"/>
    </xf>
    <xf numFmtId="171" fontId="8" fillId="0" borderId="0" xfId="0" applyFont="true" applyBorder="false" applyAlignment="true" applyProtection="false">
      <alignment horizontal="right" vertical="center" textRotation="0" wrapText="false" indent="0" shrinkToFit="false"/>
      <protection locked="true" hidden="false"/>
    </xf>
    <xf numFmtId="165" fontId="10" fillId="5" borderId="2" xfId="0" applyFont="true" applyBorder="true" applyAlignment="true" applyProtection="false">
      <alignment horizontal="right" vertical="center" textRotation="0" wrapText="false" indent="0" shrinkToFit="false"/>
      <protection locked="true" hidden="false"/>
    </xf>
    <xf numFmtId="164" fontId="25" fillId="0" borderId="0" xfId="0" applyFont="true" applyBorder="false" applyAlignment="true" applyProtection="false">
      <alignment horizontal="left" vertical="center" textRotation="0" wrapText="false" indent="0" shrinkToFit="false"/>
      <protection locked="true" hidden="false"/>
    </xf>
    <xf numFmtId="166" fontId="22" fillId="0" borderId="0" xfId="0" applyFont="true" applyBorder="false" applyAlignment="true" applyProtection="false">
      <alignment horizontal="right" vertical="center" textRotation="0" wrapText="false" indent="0" shrinkToFit="false"/>
      <protection locked="true" hidden="false"/>
    </xf>
    <xf numFmtId="164" fontId="14" fillId="0" borderId="0" xfId="0" applyFont="true" applyBorder="false" applyAlignment="true" applyProtection="false">
      <alignment horizontal="left" vertical="center" textRotation="0" wrapText="true" indent="0" shrinkToFit="false"/>
      <protection locked="true" hidden="false"/>
    </xf>
    <xf numFmtId="167" fontId="10" fillId="4" borderId="0" xfId="0" applyFont="true" applyBorder="false" applyAlignment="true" applyProtection="false">
      <alignment horizontal="right" vertical="center" textRotation="0" wrapText="false" indent="0" shrinkToFit="false"/>
      <protection locked="true" hidden="false"/>
    </xf>
    <xf numFmtId="164" fontId="8" fillId="4" borderId="0" xfId="0" applyFont="true" applyBorder="false" applyAlignment="true" applyProtection="false">
      <alignment horizontal="left" vertical="center" textRotation="0" wrapText="false" indent="0" shrinkToFit="false"/>
      <protection locked="true" hidden="false"/>
    </xf>
    <xf numFmtId="164" fontId="14" fillId="4" borderId="0" xfId="0" applyFont="true" applyBorder="false" applyAlignment="true" applyProtection="false">
      <alignment horizontal="left" vertical="center" textRotation="0" wrapText="true" indent="0" shrinkToFit="false"/>
      <protection locked="true" hidden="false"/>
    </xf>
    <xf numFmtId="166" fontId="9" fillId="4" borderId="0" xfId="0" applyFont="true" applyBorder="false" applyAlignment="true" applyProtection="false">
      <alignment horizontal="right" vertical="center" textRotation="0" wrapText="false" indent="0" shrinkToFit="false"/>
      <protection locked="true" hidden="false"/>
    </xf>
    <xf numFmtId="164" fontId="15" fillId="8" borderId="0" xfId="0" applyFont="true" applyBorder="true" applyAlignment="true" applyProtection="false">
      <alignment horizontal="center" vertical="center" textRotation="0" wrapText="false" indent="0" shrinkToFit="false"/>
      <protection locked="true" hidden="false"/>
    </xf>
    <xf numFmtId="164" fontId="15" fillId="3" borderId="0" xfId="0" applyFont="true" applyBorder="true" applyAlignment="true" applyProtection="false">
      <alignment horizontal="center" vertical="center" textRotation="0" wrapText="false" indent="0" shrinkToFit="false"/>
      <protection locked="true" hidden="false"/>
    </xf>
    <xf numFmtId="164" fontId="15" fillId="9" borderId="0" xfId="0" applyFont="true" applyBorder="true" applyAlignment="true" applyProtection="false">
      <alignment horizontal="center" vertical="center" textRotation="0" wrapText="false" indent="0" shrinkToFit="false"/>
      <protection locked="true" hidden="false"/>
    </xf>
    <xf numFmtId="165" fontId="17" fillId="10" borderId="0" xfId="0" applyFont="true" applyBorder="false" applyAlignment="true" applyProtection="false">
      <alignment horizontal="right" vertical="center" textRotation="0" wrapText="false" indent="0" shrinkToFit="false"/>
      <protection locked="true" hidden="false"/>
    </xf>
    <xf numFmtId="165" fontId="17" fillId="11" borderId="0" xfId="0" applyFont="true" applyBorder="false" applyAlignment="true" applyProtection="false">
      <alignment horizontal="right" vertical="center" textRotation="0" wrapText="false" indent="0" shrinkToFit="false"/>
      <protection locked="true" hidden="false"/>
    </xf>
    <xf numFmtId="167" fontId="17" fillId="10" borderId="0" xfId="0" applyFont="true" applyBorder="false" applyAlignment="true" applyProtection="false">
      <alignment horizontal="right" vertical="center" textRotation="0" wrapText="false" indent="0" shrinkToFit="false"/>
      <protection locked="true" hidden="false"/>
    </xf>
    <xf numFmtId="167" fontId="17" fillId="11" borderId="0" xfId="0" applyFont="true" applyBorder="false" applyAlignment="true" applyProtection="false">
      <alignment horizontal="right" vertical="center" textRotation="0" wrapText="false" indent="0" shrinkToFit="false"/>
      <protection locked="true" hidden="false"/>
    </xf>
    <xf numFmtId="166" fontId="17" fillId="10" borderId="0" xfId="0" applyFont="true" applyBorder="false" applyAlignment="true" applyProtection="false">
      <alignment horizontal="right" vertical="center" textRotation="0" wrapText="false" indent="0" shrinkToFit="false"/>
      <protection locked="true" hidden="false"/>
    </xf>
    <xf numFmtId="166" fontId="17" fillId="11" borderId="0" xfId="0" applyFont="true" applyBorder="false" applyAlignment="true" applyProtection="false">
      <alignment horizontal="right" vertical="center" textRotation="0" wrapText="false" indent="0" shrinkToFit="false"/>
      <protection locked="true" hidden="false"/>
    </xf>
    <xf numFmtId="171" fontId="9" fillId="0" borderId="0" xfId="0" applyFont="true" applyBorder="false" applyAlignment="true" applyProtection="false">
      <alignment horizontal="right" vertical="center" textRotation="0" wrapText="false" indent="0" shrinkToFit="false"/>
      <protection locked="true" hidden="false"/>
    </xf>
    <xf numFmtId="166" fontId="9" fillId="10" borderId="0" xfId="0" applyFont="true" applyBorder="false" applyAlignment="true" applyProtection="false">
      <alignment horizontal="right" vertical="center" textRotation="0" wrapText="false" indent="0" shrinkToFit="false"/>
      <protection locked="true" hidden="false"/>
    </xf>
    <xf numFmtId="166" fontId="9" fillId="11" borderId="0" xfId="0" applyFont="true" applyBorder="false" applyAlignment="true" applyProtection="false">
      <alignment horizontal="right" vertical="center" textRotation="0" wrapText="false" indent="0" shrinkToFit="false"/>
      <protection locked="true" hidden="false"/>
    </xf>
    <xf numFmtId="171" fontId="9" fillId="10" borderId="0" xfId="0" applyFont="true" applyBorder="false" applyAlignment="true" applyProtection="false">
      <alignment horizontal="right" vertical="center" textRotation="0" wrapText="false" indent="0" shrinkToFit="false"/>
      <protection locked="true" hidden="false"/>
    </xf>
    <xf numFmtId="171" fontId="9" fillId="11" borderId="0" xfId="0" applyFont="true" applyBorder="false" applyAlignment="true" applyProtection="false">
      <alignment horizontal="right" vertical="center" textRotation="0" wrapText="false" indent="0" shrinkToFit="false"/>
      <protection locked="true" hidden="false"/>
    </xf>
    <xf numFmtId="167" fontId="9" fillId="10" borderId="0" xfId="0" applyFont="true" applyBorder="false" applyAlignment="true" applyProtection="false">
      <alignment horizontal="right" vertical="center" textRotation="0" wrapText="false" indent="0" shrinkToFit="false"/>
      <protection locked="true" hidden="false"/>
    </xf>
    <xf numFmtId="167" fontId="9" fillId="0" borderId="0" xfId="0" applyFont="true" applyBorder="false" applyAlignment="true" applyProtection="false">
      <alignment horizontal="right" vertical="center" textRotation="0" wrapText="false" indent="0" shrinkToFit="false"/>
      <protection locked="true" hidden="false"/>
    </xf>
    <xf numFmtId="167" fontId="9" fillId="11" borderId="0" xfId="0" applyFont="true" applyBorder="false" applyAlignment="true" applyProtection="false">
      <alignment horizontal="right" vertical="center" textRotation="0" wrapText="false" indent="0" shrinkToFit="false"/>
      <protection locked="true" hidden="false"/>
    </xf>
    <xf numFmtId="167" fontId="20" fillId="0" borderId="0" xfId="0" applyFont="true" applyBorder="false" applyAlignment="true" applyProtection="false">
      <alignment horizontal="righ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6600"/>
      <rgbColor rgb="FF000080"/>
      <rgbColor rgb="FF808000"/>
      <rgbColor rgb="FF800080"/>
      <rgbColor rgb="FF047857"/>
      <rgbColor rgb="FFC0C0C0"/>
      <rgbColor rgb="FF808080"/>
      <rgbColor rgb="FF9999FF"/>
      <rgbColor rgb="FF993366"/>
      <rgbColor rgb="FFFEF3C7"/>
      <rgbColor rgb="FFE0F2FE"/>
      <rgbColor rgb="FF660066"/>
      <rgbColor rgb="FFFF8080"/>
      <rgbColor rgb="FF0066CC"/>
      <rgbColor rgb="FFBFDBFE"/>
      <rgbColor rgb="FF000080"/>
      <rgbColor rgb="FFFF00FF"/>
      <rgbColor rgb="FFFFFF00"/>
      <rgbColor rgb="FF00FFFF"/>
      <rgbColor rgb="FF800080"/>
      <rgbColor rgb="FF800000"/>
      <rgbColor rgb="FF008080"/>
      <rgbColor rgb="FF0000FF"/>
      <rgbColor rgb="FF00CCFF"/>
      <rgbColor rgb="FFDBEAFE"/>
      <rgbColor rgb="FFD1FAE5"/>
      <rgbColor rgb="FFF1F5F9"/>
      <rgbColor rgb="FF99CCFF"/>
      <rgbColor rgb="FFFF99CC"/>
      <rgbColor rgb="FFCC99FF"/>
      <rgbColor rgb="FFFEE2E2"/>
      <rgbColor rgb="FF3366FF"/>
      <rgbColor rgb="FF33CCCC"/>
      <rgbColor rgb="FF99CC00"/>
      <rgbColor rgb="FFFFCC00"/>
      <rgbColor rgb="FFFF9900"/>
      <rgbColor rgb="FFFF6600"/>
      <rgbColor rgb="FF475569"/>
      <rgbColor rgb="FF969696"/>
      <rgbColor rgb="FF1E2761"/>
      <rgbColor rgb="FF339966"/>
      <rgbColor rgb="FF0F172A"/>
      <rgbColor rgb="FF333300"/>
      <rgbColor rgb="FFB91C1C"/>
      <rgbColor rgb="FF993366"/>
      <rgbColor rgb="FF0033CC"/>
      <rgbColor rgb="FF1E293B"/>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I43"/>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14"/>
    <col collapsed="false" customWidth="true" hidden="false" outlineLevel="0" max="2" min="2" style="1" width="32"/>
    <col collapsed="false" customWidth="true" hidden="false" outlineLevel="0" max="3" min="3" style="1" width="52"/>
    <col collapsed="false" customWidth="true" hidden="false" outlineLevel="0" max="10" min="4" style="1" width="14"/>
  </cols>
  <sheetData>
    <row r="2" customFormat="false" ht="15" hidden="false" customHeight="true" outlineLevel="0" collapsed="false">
      <c r="B2" s="2" t="s">
        <v>0</v>
      </c>
      <c r="C2" s="2"/>
      <c r="D2" s="2"/>
      <c r="E2" s="2"/>
      <c r="F2" s="2"/>
      <c r="G2" s="2"/>
      <c r="H2" s="2"/>
      <c r="I2" s="2"/>
    </row>
    <row r="3" customFormat="false" ht="15" hidden="false" customHeight="true" outlineLevel="0" collapsed="false">
      <c r="B3" s="2"/>
      <c r="C3" s="2"/>
      <c r="D3" s="2"/>
      <c r="E3" s="2"/>
      <c r="F3" s="2"/>
      <c r="G3" s="2"/>
      <c r="H3" s="2"/>
      <c r="I3" s="2"/>
    </row>
    <row r="4" customFormat="false" ht="15.75" hidden="false" customHeight="true" outlineLevel="0" collapsed="false">
      <c r="B4" s="3" t="s">
        <v>1</v>
      </c>
      <c r="C4" s="3"/>
      <c r="D4" s="3"/>
      <c r="E4" s="3"/>
      <c r="F4" s="3"/>
      <c r="G4" s="3"/>
      <c r="H4" s="3"/>
      <c r="I4" s="3"/>
    </row>
    <row r="5" customFormat="false" ht="15" hidden="false" customHeight="true" outlineLevel="0" collapsed="false">
      <c r="B5" s="4" t="s">
        <v>2</v>
      </c>
      <c r="C5" s="4"/>
      <c r="D5" s="4"/>
      <c r="E5" s="4"/>
      <c r="F5" s="4"/>
      <c r="G5" s="4"/>
      <c r="H5" s="4"/>
      <c r="I5" s="4"/>
    </row>
    <row r="7" customFormat="false" ht="15" hidden="false" customHeight="true" outlineLevel="0" collapsed="false">
      <c r="B7" s="5" t="s">
        <v>3</v>
      </c>
      <c r="C7" s="6" t="s">
        <v>4</v>
      </c>
    </row>
    <row r="8" customFormat="false" ht="15" hidden="false" customHeight="true" outlineLevel="0" collapsed="false">
      <c r="B8" s="5" t="s">
        <v>5</v>
      </c>
      <c r="C8" s="6" t="s">
        <v>6</v>
      </c>
    </row>
    <row r="9" customFormat="false" ht="15" hidden="false" customHeight="true" outlineLevel="0" collapsed="false">
      <c r="B9" s="5" t="s">
        <v>7</v>
      </c>
      <c r="C9" s="6" t="s">
        <v>8</v>
      </c>
    </row>
    <row r="10" customFormat="false" ht="15" hidden="false" customHeight="true" outlineLevel="0" collapsed="false">
      <c r="B10" s="5" t="s">
        <v>9</v>
      </c>
      <c r="C10" s="6" t="s">
        <v>10</v>
      </c>
    </row>
    <row r="11" customFormat="false" ht="15" hidden="false" customHeight="true" outlineLevel="0" collapsed="false">
      <c r="B11" s="5" t="s">
        <v>11</v>
      </c>
      <c r="C11" s="6" t="s">
        <v>12</v>
      </c>
    </row>
    <row r="12" customFormat="false" ht="15" hidden="false" customHeight="true" outlineLevel="0" collapsed="false">
      <c r="B12" s="5" t="s">
        <v>13</v>
      </c>
      <c r="C12" s="6" t="s">
        <v>14</v>
      </c>
    </row>
    <row r="13" customFormat="false" ht="15" hidden="false" customHeight="true" outlineLevel="0" collapsed="false">
      <c r="B13" s="5" t="s">
        <v>15</v>
      </c>
      <c r="C13" s="6" t="s">
        <v>16</v>
      </c>
    </row>
    <row r="14" customFormat="false" ht="15" hidden="false" customHeight="true" outlineLevel="0" collapsed="false">
      <c r="B14" s="5" t="s">
        <v>17</v>
      </c>
      <c r="C14" s="6" t="s">
        <v>18</v>
      </c>
    </row>
    <row r="15" customFormat="false" ht="15" hidden="false" customHeight="true" outlineLevel="0" collapsed="false">
      <c r="B15" s="5" t="s">
        <v>19</v>
      </c>
      <c r="C15" s="6" t="s">
        <v>20</v>
      </c>
    </row>
    <row r="16" customFormat="false" ht="15" hidden="false" customHeight="true" outlineLevel="0" collapsed="false">
      <c r="B16" s="5" t="s">
        <v>21</v>
      </c>
      <c r="C16" s="6" t="s">
        <v>22</v>
      </c>
    </row>
    <row r="18" customFormat="false" ht="15" hidden="false" customHeight="true" outlineLevel="0" collapsed="false">
      <c r="B18" s="5" t="s">
        <v>23</v>
      </c>
    </row>
    <row r="19" customFormat="false" ht="15" hidden="false" customHeight="true" outlineLevel="0" collapsed="false">
      <c r="B19" s="7" t="s">
        <v>24</v>
      </c>
      <c r="C19" s="8" t="s">
        <v>25</v>
      </c>
    </row>
    <row r="20" customFormat="false" ht="15" hidden="false" customHeight="true" outlineLevel="0" collapsed="false">
      <c r="B20" s="9" t="s">
        <v>26</v>
      </c>
      <c r="C20" s="8" t="s">
        <v>27</v>
      </c>
    </row>
    <row r="21" customFormat="false" ht="15" hidden="false" customHeight="true" outlineLevel="0" collapsed="false">
      <c r="B21" s="10" t="s">
        <v>28</v>
      </c>
      <c r="C21" s="8" t="s">
        <v>29</v>
      </c>
    </row>
    <row r="22" customFormat="false" ht="15" hidden="false" customHeight="true" outlineLevel="0" collapsed="false">
      <c r="B22" s="11" t="s">
        <v>30</v>
      </c>
      <c r="C22" s="8" t="s">
        <v>31</v>
      </c>
    </row>
    <row r="25" customFormat="false" ht="15" hidden="false" customHeight="true" outlineLevel="0" collapsed="false">
      <c r="B25" s="5" t="s">
        <v>32</v>
      </c>
    </row>
    <row r="26" customFormat="false" ht="15" hidden="false" customHeight="true" outlineLevel="0" collapsed="false">
      <c r="B26" s="5" t="s">
        <v>33</v>
      </c>
      <c r="C26" s="8" t="s">
        <v>34</v>
      </c>
    </row>
    <row r="27" customFormat="false" ht="15" hidden="false" customHeight="true" outlineLevel="0" collapsed="false">
      <c r="B27" s="5" t="s">
        <v>35</v>
      </c>
      <c r="C27" s="8" t="s">
        <v>36</v>
      </c>
    </row>
    <row r="28" customFormat="false" ht="15" hidden="false" customHeight="true" outlineLevel="0" collapsed="false">
      <c r="B28" s="5" t="s">
        <v>37</v>
      </c>
      <c r="C28" s="8" t="s">
        <v>38</v>
      </c>
    </row>
    <row r="29" customFormat="false" ht="15" hidden="false" customHeight="true" outlineLevel="0" collapsed="false">
      <c r="B29" s="5" t="s">
        <v>39</v>
      </c>
      <c r="C29" s="8" t="s">
        <v>40</v>
      </c>
    </row>
    <row r="30" customFormat="false" ht="15" hidden="false" customHeight="true" outlineLevel="0" collapsed="false">
      <c r="B30" s="5" t="s">
        <v>41</v>
      </c>
      <c r="C30" s="8" t="s">
        <v>42</v>
      </c>
    </row>
    <row r="31" customFormat="false" ht="15" hidden="false" customHeight="true" outlineLevel="0" collapsed="false">
      <c r="B31" s="5" t="s">
        <v>43</v>
      </c>
      <c r="C31" s="8" t="s">
        <v>44</v>
      </c>
    </row>
    <row r="32" customFormat="false" ht="15" hidden="false" customHeight="true" outlineLevel="0" collapsed="false">
      <c r="B32" s="5" t="s">
        <v>45</v>
      </c>
      <c r="C32" s="8" t="s">
        <v>46</v>
      </c>
    </row>
    <row r="33" customFormat="false" ht="15" hidden="false" customHeight="true" outlineLevel="0" collapsed="false">
      <c r="B33" s="5" t="s">
        <v>47</v>
      </c>
      <c r="C33" s="8" t="s">
        <v>48</v>
      </c>
    </row>
    <row r="34" customFormat="false" ht="15" hidden="false" customHeight="true" outlineLevel="0" collapsed="false">
      <c r="B34" s="5" t="s">
        <v>49</v>
      </c>
      <c r="C34" s="8" t="s">
        <v>50</v>
      </c>
    </row>
    <row r="35" customFormat="false" ht="15" hidden="false" customHeight="true" outlineLevel="0" collapsed="false">
      <c r="B35" s="5" t="s">
        <v>51</v>
      </c>
      <c r="C35" s="8" t="s">
        <v>52</v>
      </c>
    </row>
    <row r="36" customFormat="false" ht="15" hidden="false" customHeight="true" outlineLevel="0" collapsed="false">
      <c r="B36" s="5" t="s">
        <v>53</v>
      </c>
      <c r="C36" s="8" t="s">
        <v>54</v>
      </c>
    </row>
    <row r="37" customFormat="false" ht="15" hidden="false" customHeight="true" outlineLevel="0" collapsed="false">
      <c r="B37" s="5" t="s">
        <v>55</v>
      </c>
      <c r="C37" s="8" t="s">
        <v>56</v>
      </c>
    </row>
    <row r="40" customFormat="false" ht="19.5" hidden="false" customHeight="true" outlineLevel="0" collapsed="false">
      <c r="B40" s="12" t="s">
        <v>57</v>
      </c>
      <c r="C40" s="12"/>
      <c r="D40" s="12"/>
      <c r="E40" s="12"/>
      <c r="F40" s="12"/>
      <c r="G40" s="12"/>
      <c r="H40" s="12"/>
      <c r="I40" s="12"/>
    </row>
    <row r="41" customFormat="false" ht="19.5" hidden="false" customHeight="true" outlineLevel="0" collapsed="false">
      <c r="B41" s="12"/>
      <c r="C41" s="12"/>
      <c r="D41" s="12"/>
      <c r="E41" s="12"/>
      <c r="F41" s="12"/>
      <c r="G41" s="12"/>
      <c r="H41" s="12"/>
      <c r="I41" s="12"/>
    </row>
    <row r="42" customFormat="false" ht="15" hidden="false" customHeight="true" outlineLevel="0" collapsed="false">
      <c r="B42" s="12"/>
      <c r="C42" s="12"/>
      <c r="D42" s="12"/>
      <c r="E42" s="12"/>
      <c r="F42" s="12"/>
      <c r="G42" s="12"/>
      <c r="H42" s="12"/>
      <c r="I42" s="12"/>
    </row>
    <row r="43" customFormat="false" ht="15" hidden="false" customHeight="true" outlineLevel="0" collapsed="false">
      <c r="B43" s="12"/>
      <c r="C43" s="12"/>
      <c r="D43" s="12"/>
      <c r="E43" s="12"/>
      <c r="F43" s="12"/>
      <c r="G43" s="12"/>
      <c r="H43" s="12"/>
      <c r="I43" s="12"/>
    </row>
  </sheetData>
  <mergeCells count="4">
    <mergeCell ref="B2:I3"/>
    <mergeCell ref="B4:I4"/>
    <mergeCell ref="B5:I5"/>
    <mergeCell ref="B40:I4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4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48"/>
    <col collapsed="false" customWidth="true" hidden="false" outlineLevel="0" max="9" min="3" style="1" width="14"/>
  </cols>
  <sheetData>
    <row r="1" customFormat="false" ht="27.75" hidden="false" customHeight="true" outlineLevel="0" collapsed="false">
      <c r="A1" s="13" t="s">
        <v>58</v>
      </c>
      <c r="B1" s="13"/>
      <c r="C1" s="13"/>
      <c r="D1" s="13"/>
      <c r="E1" s="13"/>
      <c r="F1" s="13"/>
      <c r="G1" s="13"/>
      <c r="H1" s="13"/>
      <c r="I1" s="13"/>
    </row>
    <row r="2" customFormat="false" ht="15" hidden="false" customHeight="true" outlineLevel="0" collapsed="false">
      <c r="A2" s="14" t="s">
        <v>59</v>
      </c>
      <c r="B2" s="14"/>
      <c r="C2" s="14"/>
      <c r="D2" s="14"/>
      <c r="E2" s="14"/>
      <c r="F2" s="14"/>
      <c r="G2" s="14"/>
      <c r="H2" s="14"/>
      <c r="I2" s="14"/>
    </row>
    <row r="4" customFormat="false" ht="15" hidden="false" customHeight="true" outlineLevel="0" collapsed="false">
      <c r="B4" s="15"/>
      <c r="C4" s="15" t="s">
        <v>60</v>
      </c>
      <c r="D4" s="15" t="s">
        <v>61</v>
      </c>
      <c r="E4" s="15" t="s">
        <v>62</v>
      </c>
      <c r="F4" s="15" t="s">
        <v>63</v>
      </c>
      <c r="G4" s="15" t="s">
        <v>64</v>
      </c>
      <c r="H4" s="15" t="s">
        <v>65</v>
      </c>
      <c r="I4" s="15" t="s">
        <v>66</v>
      </c>
    </row>
    <row r="6" customFormat="false" ht="15" hidden="false" customHeight="true" outlineLevel="0" collapsed="false">
      <c r="A6" s="16" t="s">
        <v>67</v>
      </c>
      <c r="B6" s="16"/>
      <c r="C6" s="16"/>
      <c r="D6" s="16"/>
      <c r="E6" s="16"/>
      <c r="F6" s="16"/>
      <c r="G6" s="16"/>
      <c r="H6" s="16"/>
      <c r="I6" s="16"/>
    </row>
    <row r="7" customFormat="false" ht="15" hidden="false" customHeight="true" outlineLevel="0" collapsed="false">
      <c r="B7" s="6" t="s">
        <v>68</v>
      </c>
      <c r="C7" s="17" t="n">
        <v>14</v>
      </c>
      <c r="D7" s="17" t="n">
        <v>33</v>
      </c>
      <c r="E7" s="17" t="n">
        <v>40</v>
      </c>
      <c r="F7" s="17" t="n">
        <v>9</v>
      </c>
      <c r="G7" s="17" t="n">
        <v>48</v>
      </c>
      <c r="H7" s="17" t="n">
        <v>62</v>
      </c>
      <c r="I7" s="17" t="n">
        <v>75</v>
      </c>
    </row>
    <row r="8" customFormat="false" ht="15" hidden="false" customHeight="true" outlineLevel="0" collapsed="false">
      <c r="B8" s="6" t="s">
        <v>69</v>
      </c>
      <c r="C8" s="18" t="n">
        <v>92000</v>
      </c>
      <c r="D8" s="18" t="n">
        <v>118000</v>
      </c>
      <c r="E8" s="18" t="n">
        <v>155000</v>
      </c>
      <c r="F8" s="18" t="n">
        <v>185000</v>
      </c>
      <c r="G8" s="18" t="n">
        <v>195000</v>
      </c>
      <c r="H8" s="18" t="n">
        <v>215000</v>
      </c>
      <c r="I8" s="18" t="n">
        <v>240000</v>
      </c>
    </row>
    <row r="9" customFormat="false" ht="15" hidden="false" customHeight="true" outlineLevel="0" collapsed="false">
      <c r="B9" s="6" t="s">
        <v>70</v>
      </c>
      <c r="C9" s="19" t="n">
        <v>0.88</v>
      </c>
      <c r="D9" s="19" t="n">
        <v>0.9</v>
      </c>
      <c r="E9" s="19" t="n">
        <v>0.92</v>
      </c>
      <c r="F9" s="19" t="n">
        <v>0.92</v>
      </c>
      <c r="G9" s="19" t="n">
        <v>0.92</v>
      </c>
      <c r="H9" s="19" t="n">
        <v>0.93</v>
      </c>
      <c r="I9" s="19" t="n">
        <v>0.94</v>
      </c>
    </row>
    <row r="10" customFormat="false" ht="15" hidden="false" customHeight="true" outlineLevel="0" collapsed="false">
      <c r="B10" s="6" t="s">
        <v>71</v>
      </c>
      <c r="C10" s="19" t="n">
        <v>1.15</v>
      </c>
      <c r="D10" s="19" t="n">
        <v>1.21</v>
      </c>
      <c r="E10" s="19" t="n">
        <v>1.28</v>
      </c>
      <c r="F10" s="19" t="n">
        <v>1.28</v>
      </c>
      <c r="G10" s="19" t="n">
        <v>1.3</v>
      </c>
      <c r="H10" s="19" t="n">
        <v>1.32</v>
      </c>
      <c r="I10" s="19" t="n">
        <v>1.3</v>
      </c>
    </row>
    <row r="11" customFormat="false" ht="15" hidden="false" customHeight="true" outlineLevel="0" collapsed="false">
      <c r="B11" s="6" t="s">
        <v>72</v>
      </c>
      <c r="C11" s="18" t="n">
        <v>350000</v>
      </c>
      <c r="D11" s="18" t="n">
        <v>495000</v>
      </c>
      <c r="E11" s="18" t="n">
        <v>412000</v>
      </c>
      <c r="F11" s="18" t="n">
        <v>95000</v>
      </c>
      <c r="G11" s="18" t="n">
        <v>680000</v>
      </c>
      <c r="H11" s="18" t="n">
        <v>910000</v>
      </c>
      <c r="I11" s="18" t="n">
        <v>1150000</v>
      </c>
    </row>
    <row r="13" customFormat="false" ht="15" hidden="false" customHeight="true" outlineLevel="0" collapsed="false">
      <c r="A13" s="16" t="s">
        <v>73</v>
      </c>
      <c r="B13" s="16"/>
      <c r="C13" s="16"/>
      <c r="D13" s="16"/>
      <c r="E13" s="16"/>
      <c r="F13" s="16"/>
      <c r="G13" s="16"/>
      <c r="H13" s="16"/>
      <c r="I13" s="16"/>
    </row>
    <row r="14" customFormat="false" ht="15" hidden="false" customHeight="true" outlineLevel="0" collapsed="false">
      <c r="B14" s="6" t="s">
        <v>74</v>
      </c>
      <c r="C14" s="19" t="n">
        <v>0.77</v>
      </c>
      <c r="D14" s="19" t="n">
        <v>0.77</v>
      </c>
      <c r="E14" s="19" t="n">
        <v>0.74</v>
      </c>
      <c r="F14" s="19" t="n">
        <v>0.75</v>
      </c>
      <c r="G14" s="19" t="n">
        <v>0.76</v>
      </c>
      <c r="H14" s="19" t="n">
        <v>0.78</v>
      </c>
      <c r="I14" s="19" t="n">
        <v>0.8</v>
      </c>
    </row>
    <row r="15" customFormat="false" ht="15" hidden="false" customHeight="true" outlineLevel="0" collapsed="false">
      <c r="B15" s="6" t="s">
        <v>75</v>
      </c>
      <c r="C15" s="19" t="n">
        <v>0.13</v>
      </c>
      <c r="D15" s="19" t="n">
        <v>0.14</v>
      </c>
      <c r="E15" s="19" t="n">
        <v>0.17</v>
      </c>
      <c r="F15" s="19" t="n">
        <v>0.16</v>
      </c>
      <c r="G15" s="19" t="n">
        <v>0.15</v>
      </c>
      <c r="H15" s="19" t="n">
        <v>0.13</v>
      </c>
      <c r="I15" s="19" t="n">
        <v>0.11</v>
      </c>
    </row>
    <row r="16" customFormat="false" ht="15" hidden="false" customHeight="true" outlineLevel="0" collapsed="false">
      <c r="B16" s="6" t="s">
        <v>76</v>
      </c>
      <c r="C16" s="19" t="n">
        <v>0.07</v>
      </c>
      <c r="D16" s="19" t="n">
        <v>0.07</v>
      </c>
      <c r="E16" s="19" t="n">
        <v>0.07</v>
      </c>
      <c r="F16" s="19" t="n">
        <v>0.07</v>
      </c>
      <c r="G16" s="19" t="n">
        <v>0.07</v>
      </c>
      <c r="H16" s="19" t="n">
        <v>0.07</v>
      </c>
      <c r="I16" s="19" t="n">
        <v>0.07</v>
      </c>
    </row>
    <row r="17" customFormat="false" ht="15" hidden="false" customHeight="true" outlineLevel="0" collapsed="false">
      <c r="B17" s="6" t="s">
        <v>77</v>
      </c>
      <c r="C17" s="19" t="n">
        <v>0.03</v>
      </c>
      <c r="D17" s="19" t="n">
        <v>0.02</v>
      </c>
      <c r="E17" s="19" t="n">
        <v>0.02</v>
      </c>
      <c r="F17" s="19" t="n">
        <v>0.02</v>
      </c>
      <c r="G17" s="19" t="n">
        <v>0.02</v>
      </c>
      <c r="H17" s="19" t="n">
        <v>0.02</v>
      </c>
      <c r="I17" s="19" t="n">
        <v>0.02</v>
      </c>
    </row>
    <row r="18" customFormat="false" ht="15" hidden="false" customHeight="true" outlineLevel="0" collapsed="false">
      <c r="B18" s="6" t="s">
        <v>78</v>
      </c>
      <c r="C18" s="19" t="n">
        <v>0.31</v>
      </c>
      <c r="D18" s="19" t="n">
        <v>0.45</v>
      </c>
      <c r="E18" s="19" t="n">
        <v>0.42</v>
      </c>
      <c r="F18" s="19" t="n">
        <v>0.36</v>
      </c>
      <c r="G18" s="19" t="n">
        <v>0.34</v>
      </c>
      <c r="H18" s="19" t="n">
        <v>0.3</v>
      </c>
      <c r="I18" s="19" t="n">
        <v>0.27</v>
      </c>
    </row>
    <row r="19" customFormat="false" ht="15" hidden="false" customHeight="true" outlineLevel="0" collapsed="false">
      <c r="B19" s="6" t="s">
        <v>79</v>
      </c>
      <c r="C19" s="19" t="n">
        <v>0.48</v>
      </c>
      <c r="D19" s="19" t="n">
        <v>0.74</v>
      </c>
      <c r="E19" s="19" t="n">
        <v>1.02</v>
      </c>
      <c r="F19" s="19" t="n">
        <v>0.95</v>
      </c>
      <c r="G19" s="19" t="n">
        <v>0.89</v>
      </c>
      <c r="H19" s="19" t="n">
        <v>0.68</v>
      </c>
      <c r="I19" s="19" t="n">
        <v>0.52</v>
      </c>
    </row>
    <row r="20" customFormat="false" ht="15" hidden="false" customHeight="true" outlineLevel="0" collapsed="false">
      <c r="B20" s="6" t="s">
        <v>80</v>
      </c>
      <c r="C20" s="19" t="n">
        <v>0.14</v>
      </c>
      <c r="D20" s="19" t="n">
        <v>0.16</v>
      </c>
      <c r="E20" s="19" t="n">
        <v>0.18</v>
      </c>
      <c r="F20" s="19" t="n">
        <v>0.15</v>
      </c>
      <c r="G20" s="19" t="n">
        <v>0.14</v>
      </c>
      <c r="H20" s="19" t="n">
        <v>0.12</v>
      </c>
      <c r="I20" s="19" t="n">
        <v>0.1</v>
      </c>
    </row>
    <row r="22" customFormat="false" ht="15" hidden="false" customHeight="true" outlineLevel="0" collapsed="false">
      <c r="A22" s="16" t="s">
        <v>81</v>
      </c>
      <c r="B22" s="16"/>
      <c r="C22" s="16"/>
      <c r="D22" s="16"/>
      <c r="E22" s="16"/>
      <c r="F22" s="16"/>
      <c r="G22" s="16"/>
      <c r="H22" s="16"/>
      <c r="I22" s="16"/>
    </row>
    <row r="23" customFormat="false" ht="15" hidden="false" customHeight="true" outlineLevel="0" collapsed="false">
      <c r="B23" s="6" t="s">
        <v>82</v>
      </c>
      <c r="C23" s="17" t="n">
        <v>38</v>
      </c>
      <c r="D23" s="17" t="n">
        <v>88</v>
      </c>
      <c r="E23" s="17" t="n">
        <v>112</v>
      </c>
      <c r="F23" s="17" t="n">
        <v>147</v>
      </c>
      <c r="G23" s="17" t="n">
        <v>196</v>
      </c>
      <c r="H23" s="17" t="n">
        <v>255</v>
      </c>
      <c r="I23" s="17" t="n">
        <v>310</v>
      </c>
    </row>
    <row r="24" customFormat="false" ht="15" hidden="false" customHeight="true" outlineLevel="0" collapsed="false">
      <c r="B24" s="6" t="s">
        <v>83</v>
      </c>
      <c r="C24" s="18" t="n">
        <v>165000</v>
      </c>
      <c r="D24" s="18" t="n">
        <v>172000</v>
      </c>
      <c r="E24" s="18" t="n">
        <v>178000</v>
      </c>
      <c r="F24" s="18" t="n">
        <v>182000</v>
      </c>
      <c r="G24" s="18" t="n">
        <v>185000</v>
      </c>
      <c r="H24" s="18" t="n">
        <v>190000</v>
      </c>
      <c r="I24" s="18" t="n">
        <v>195000</v>
      </c>
    </row>
    <row r="25" customFormat="false" ht="15" hidden="false" customHeight="true" outlineLevel="0" collapsed="false">
      <c r="B25" s="6" t="s">
        <v>84</v>
      </c>
      <c r="C25" s="18" t="n">
        <v>850000</v>
      </c>
      <c r="D25" s="18" t="n">
        <v>1100000</v>
      </c>
      <c r="E25" s="18" t="n">
        <v>1250000</v>
      </c>
      <c r="F25" s="18" t="n">
        <v>1250000</v>
      </c>
      <c r="G25" s="18" t="n">
        <v>1300000</v>
      </c>
      <c r="H25" s="18" t="n">
        <v>1400000</v>
      </c>
      <c r="I25" s="18" t="n">
        <v>1500000</v>
      </c>
    </row>
    <row r="26" customFormat="false" ht="15" hidden="false" customHeight="true" outlineLevel="0" collapsed="false">
      <c r="B26" s="6" t="s">
        <v>85</v>
      </c>
      <c r="C26" s="17" t="n">
        <v>3</v>
      </c>
      <c r="D26" s="17" t="n">
        <v>4</v>
      </c>
      <c r="E26" s="17" t="n">
        <v>4</v>
      </c>
      <c r="F26" s="17" t="n">
        <v>4</v>
      </c>
      <c r="G26" s="17" t="n">
        <v>4</v>
      </c>
      <c r="H26" s="17" t="n">
        <v>4</v>
      </c>
      <c r="I26" s="17" t="n">
        <v>3</v>
      </c>
    </row>
    <row r="28" customFormat="false" ht="15" hidden="false" customHeight="true" outlineLevel="0" collapsed="false">
      <c r="A28" s="16" t="s">
        <v>86</v>
      </c>
      <c r="B28" s="16"/>
      <c r="C28" s="16"/>
      <c r="D28" s="16"/>
      <c r="E28" s="16"/>
      <c r="F28" s="16"/>
      <c r="G28" s="16"/>
      <c r="H28" s="16"/>
      <c r="I28" s="16"/>
    </row>
    <row r="29" customFormat="false" ht="15" hidden="false" customHeight="true" outlineLevel="0" collapsed="false">
      <c r="B29" s="6" t="s">
        <v>87</v>
      </c>
      <c r="C29" s="20" t="n">
        <v>1.8</v>
      </c>
      <c r="D29" s="20" t="n">
        <v>16.2</v>
      </c>
      <c r="E29" s="20" t="n">
        <v>38.5</v>
      </c>
      <c r="F29" s="20" t="n">
        <v>19.8</v>
      </c>
      <c r="G29" s="20" t="n">
        <v>28.6</v>
      </c>
      <c r="H29" s="20" t="n">
        <v>53.5</v>
      </c>
      <c r="I29" s="20" t="n">
        <v>32</v>
      </c>
    </row>
    <row r="30" customFormat="false" ht="15" hidden="false" customHeight="true" outlineLevel="0" collapsed="false">
      <c r="B30" s="6" t="s">
        <v>88</v>
      </c>
      <c r="C30" s="20" t="n">
        <v>3</v>
      </c>
      <c r="D30" s="20" t="n">
        <v>14</v>
      </c>
      <c r="E30" s="20" t="n">
        <v>8</v>
      </c>
      <c r="F30" s="20" t="n">
        <v>0</v>
      </c>
      <c r="G30" s="20" t="n">
        <v>45</v>
      </c>
      <c r="H30" s="20" t="n">
        <v>0</v>
      </c>
      <c r="I30" s="20" t="n">
        <v>60</v>
      </c>
    </row>
    <row r="31" customFormat="false" ht="15" hidden="false" customHeight="true" outlineLevel="0" collapsed="false">
      <c r="B31" s="6" t="s">
        <v>89</v>
      </c>
      <c r="C31" s="20" t="n">
        <v>-1.2</v>
      </c>
      <c r="D31" s="20" t="n">
        <v>-8.4</v>
      </c>
      <c r="E31" s="20" t="n">
        <v>-18.7</v>
      </c>
      <c r="F31" s="20" t="n">
        <v>-6.1</v>
      </c>
      <c r="G31" s="20" t="n">
        <v>-20.1</v>
      </c>
      <c r="H31" s="20" t="n">
        <v>-21.5</v>
      </c>
      <c r="I31" s="20" t="n">
        <v>-12</v>
      </c>
    </row>
    <row r="32" customFormat="false" ht="15" hidden="false" customHeight="true" outlineLevel="0" collapsed="false">
      <c r="B32" s="6" t="s">
        <v>90</v>
      </c>
      <c r="C32" s="20" t="n">
        <v>1.8</v>
      </c>
      <c r="D32" s="20" t="n">
        <v>16.2</v>
      </c>
      <c r="E32" s="20" t="n">
        <v>19.8</v>
      </c>
      <c r="F32" s="20" t="n">
        <v>28.6</v>
      </c>
      <c r="G32" s="20" t="n">
        <v>53.5</v>
      </c>
      <c r="H32" s="20" t="n">
        <v>32</v>
      </c>
      <c r="I32" s="20" t="n">
        <v>80</v>
      </c>
    </row>
    <row r="35" customFormat="false" ht="15" hidden="false" customHeight="true" outlineLevel="0" collapsed="false">
      <c r="B35" s="21" t="s">
        <v>91</v>
      </c>
    </row>
    <row r="36" customFormat="false" ht="15" hidden="false" customHeight="true" outlineLevel="0" collapsed="false">
      <c r="B36" s="14" t="s">
        <v>92</v>
      </c>
      <c r="C36" s="14"/>
      <c r="D36" s="14"/>
      <c r="E36" s="14"/>
      <c r="F36" s="14"/>
      <c r="G36" s="14"/>
      <c r="H36" s="14"/>
      <c r="I36" s="14"/>
    </row>
    <row r="37" customFormat="false" ht="15" hidden="false" customHeight="true" outlineLevel="0" collapsed="false">
      <c r="B37" s="14" t="s">
        <v>93</v>
      </c>
      <c r="C37" s="14"/>
      <c r="D37" s="14"/>
      <c r="E37" s="14"/>
      <c r="F37" s="14"/>
      <c r="G37" s="14"/>
      <c r="H37" s="14"/>
      <c r="I37" s="14"/>
    </row>
    <row r="38" customFormat="false" ht="15" hidden="false" customHeight="true" outlineLevel="0" collapsed="false">
      <c r="B38" s="14" t="s">
        <v>94</v>
      </c>
      <c r="C38" s="14"/>
      <c r="D38" s="14"/>
      <c r="E38" s="14"/>
      <c r="F38" s="14"/>
      <c r="G38" s="14"/>
      <c r="H38" s="14"/>
      <c r="I38" s="14"/>
    </row>
    <row r="39" customFormat="false" ht="15" hidden="false" customHeight="true" outlineLevel="0" collapsed="false">
      <c r="B39" s="14" t="s">
        <v>95</v>
      </c>
      <c r="C39" s="14"/>
      <c r="D39" s="14"/>
      <c r="E39" s="14"/>
      <c r="F39" s="14"/>
      <c r="G39" s="14"/>
      <c r="H39" s="14"/>
      <c r="I39" s="14"/>
    </row>
    <row r="40" customFormat="false" ht="15" hidden="false" customHeight="true" outlineLevel="0" collapsed="false">
      <c r="B40" s="14" t="s">
        <v>96</v>
      </c>
      <c r="C40" s="14"/>
      <c r="D40" s="14"/>
      <c r="E40" s="14"/>
      <c r="F40" s="14"/>
      <c r="G40" s="14"/>
      <c r="H40" s="14"/>
      <c r="I40" s="14"/>
    </row>
  </sheetData>
  <mergeCells count="11">
    <mergeCell ref="A1:I1"/>
    <mergeCell ref="A2:I2"/>
    <mergeCell ref="A6:I6"/>
    <mergeCell ref="A13:I13"/>
    <mergeCell ref="A22:I22"/>
    <mergeCell ref="A28:I28"/>
    <mergeCell ref="B36:I36"/>
    <mergeCell ref="B37:I37"/>
    <mergeCell ref="B38:I38"/>
    <mergeCell ref="B39:I39"/>
    <mergeCell ref="B40:I4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42"/>
    <col collapsed="false" customWidth="true" hidden="false" outlineLevel="0" max="16" min="3" style="1" width="12"/>
  </cols>
  <sheetData>
    <row r="1" customFormat="false" ht="27.75" hidden="false" customHeight="true" outlineLevel="0" collapsed="false">
      <c r="A1" s="13" t="s">
        <v>97</v>
      </c>
      <c r="B1" s="13"/>
      <c r="C1" s="13"/>
      <c r="D1" s="13"/>
      <c r="E1" s="13"/>
      <c r="F1" s="13"/>
      <c r="G1" s="13"/>
      <c r="H1" s="13"/>
      <c r="I1" s="13"/>
      <c r="J1" s="13"/>
      <c r="K1" s="13"/>
      <c r="L1" s="13"/>
      <c r="M1" s="13"/>
      <c r="N1" s="13"/>
      <c r="O1" s="13"/>
      <c r="P1" s="13"/>
    </row>
    <row r="2" customFormat="false" ht="15" hidden="false" customHeight="true" outlineLevel="0" collapsed="false">
      <c r="A2" s="14" t="s">
        <v>98</v>
      </c>
      <c r="B2" s="14"/>
      <c r="C2" s="14"/>
      <c r="D2" s="14"/>
      <c r="E2" s="14"/>
      <c r="F2" s="14"/>
      <c r="G2" s="14"/>
      <c r="H2" s="14"/>
      <c r="I2" s="14"/>
      <c r="J2" s="14"/>
      <c r="K2" s="14"/>
      <c r="L2" s="14"/>
      <c r="M2" s="14"/>
      <c r="N2" s="14"/>
      <c r="O2" s="14"/>
      <c r="P2" s="14"/>
    </row>
    <row r="4" customFormat="false" ht="15" hidden="false" customHeight="true" outlineLevel="0" collapsed="false">
      <c r="B4" s="15"/>
      <c r="C4" s="15" t="s">
        <v>60</v>
      </c>
      <c r="D4" s="15" t="s">
        <v>61</v>
      </c>
      <c r="E4" s="15" t="s">
        <v>99</v>
      </c>
      <c r="F4" s="15" t="s">
        <v>100</v>
      </c>
      <c r="G4" s="15" t="s">
        <v>101</v>
      </c>
      <c r="H4" s="15" t="s">
        <v>102</v>
      </c>
      <c r="I4" s="15" t="s">
        <v>62</v>
      </c>
      <c r="J4" s="15" t="s">
        <v>63</v>
      </c>
      <c r="K4" s="15" t="s">
        <v>103</v>
      </c>
      <c r="L4" s="15" t="s">
        <v>104</v>
      </c>
      <c r="M4" s="15" t="s">
        <v>105</v>
      </c>
      <c r="N4" s="15" t="s">
        <v>64</v>
      </c>
      <c r="O4" s="15" t="s">
        <v>65</v>
      </c>
      <c r="P4" s="15" t="s">
        <v>66</v>
      </c>
    </row>
    <row r="6" customFormat="false" ht="15" hidden="false" customHeight="true" outlineLevel="0" collapsed="false">
      <c r="A6" s="16" t="s">
        <v>106</v>
      </c>
      <c r="B6" s="16"/>
      <c r="C6" s="16"/>
      <c r="D6" s="16"/>
      <c r="E6" s="16"/>
      <c r="F6" s="16"/>
      <c r="G6" s="16"/>
      <c r="H6" s="16"/>
      <c r="I6" s="16"/>
      <c r="J6" s="16"/>
      <c r="K6" s="16"/>
      <c r="L6" s="16"/>
      <c r="M6" s="16"/>
      <c r="N6" s="16"/>
      <c r="O6" s="16"/>
      <c r="P6" s="16"/>
    </row>
    <row r="8" customFormat="false" ht="15" hidden="false" customHeight="true" outlineLevel="0" collapsed="false">
      <c r="B8" s="6" t="s">
        <v>107</v>
      </c>
      <c r="C8" s="18" t="n">
        <v>6500</v>
      </c>
      <c r="D8" s="18" t="n">
        <v>9100</v>
      </c>
      <c r="E8" s="18" t="n">
        <v>3100</v>
      </c>
      <c r="F8" s="18" t="n">
        <v>3300</v>
      </c>
      <c r="G8" s="18" t="n">
        <v>3500</v>
      </c>
      <c r="H8" s="18" t="n">
        <v>3700</v>
      </c>
      <c r="I8" s="22" t="n">
        <f aca="false">SUM(E8:H8)</f>
        <v>13600</v>
      </c>
      <c r="J8" s="18" t="n">
        <v>4750</v>
      </c>
      <c r="K8" s="18" t="n">
        <v>5250</v>
      </c>
      <c r="L8" s="18" t="n">
        <v>5800</v>
      </c>
      <c r="M8" s="18" t="n">
        <v>6300</v>
      </c>
      <c r="N8" s="22" t="n">
        <f aca="false">SUM(J8:M8)</f>
        <v>22100</v>
      </c>
      <c r="O8" s="18" t="n">
        <v>36000</v>
      </c>
      <c r="P8" s="18" t="n">
        <v>53000</v>
      </c>
    </row>
    <row r="9" customFormat="false" ht="15" hidden="false" customHeight="true" outlineLevel="0" collapsed="false">
      <c r="B9" s="6" t="s">
        <v>108</v>
      </c>
      <c r="C9" s="18" t="n">
        <v>350</v>
      </c>
      <c r="D9" s="18" t="n">
        <v>495</v>
      </c>
      <c r="E9" s="18" t="n">
        <v>110</v>
      </c>
      <c r="F9" s="18" t="n">
        <v>100</v>
      </c>
      <c r="G9" s="18" t="n">
        <v>98</v>
      </c>
      <c r="H9" s="18" t="n">
        <v>104</v>
      </c>
      <c r="I9" s="22" t="n">
        <f aca="false">SUM(E9:H9)</f>
        <v>412</v>
      </c>
      <c r="J9" s="18" t="n">
        <v>95</v>
      </c>
      <c r="K9" s="18" t="n">
        <v>140</v>
      </c>
      <c r="L9" s="18" t="n">
        <v>185</v>
      </c>
      <c r="M9" s="18" t="n">
        <v>260</v>
      </c>
      <c r="N9" s="22" t="n">
        <f aca="false">SUM(J9:M9)</f>
        <v>680</v>
      </c>
      <c r="O9" s="18" t="n">
        <v>910</v>
      </c>
      <c r="P9" s="18" t="n">
        <v>1150</v>
      </c>
    </row>
    <row r="10" customFormat="false" ht="15" hidden="false" customHeight="true" outlineLevel="0" collapsed="false">
      <c r="B10" s="23" t="s">
        <v>109</v>
      </c>
      <c r="C10" s="24" t="n">
        <f aca="false">C8+C9</f>
        <v>6850</v>
      </c>
      <c r="D10" s="24" t="n">
        <f aca="false">D8+D9</f>
        <v>9595</v>
      </c>
      <c r="E10" s="24" t="n">
        <f aca="false">E8+E9</f>
        <v>3210</v>
      </c>
      <c r="F10" s="24" t="n">
        <f aca="false">F8+F9</f>
        <v>3400</v>
      </c>
      <c r="G10" s="24" t="n">
        <f aca="false">G8+G9</f>
        <v>3598</v>
      </c>
      <c r="H10" s="24" t="n">
        <f aca="false">H8+H9</f>
        <v>3804</v>
      </c>
      <c r="I10" s="24" t="n">
        <f aca="false">I8+I9</f>
        <v>14012</v>
      </c>
      <c r="J10" s="24" t="n">
        <f aca="false">J8+J9</f>
        <v>4845</v>
      </c>
      <c r="K10" s="24" t="n">
        <f aca="false">K8+K9</f>
        <v>5390</v>
      </c>
      <c r="L10" s="24" t="n">
        <f aca="false">L8+L9</f>
        <v>5985</v>
      </c>
      <c r="M10" s="24" t="n">
        <f aca="false">M8+M9</f>
        <v>6560</v>
      </c>
      <c r="N10" s="24" t="n">
        <f aca="false">N8+N9</f>
        <v>22780</v>
      </c>
      <c r="O10" s="24" t="n">
        <f aca="false">O8+O9</f>
        <v>36910</v>
      </c>
      <c r="P10" s="24" t="n">
        <f aca="false">P8+P9</f>
        <v>54150</v>
      </c>
    </row>
    <row r="11" customFormat="false" ht="15" hidden="false" customHeight="true" outlineLevel="0" collapsed="false">
      <c r="B11" s="8" t="s">
        <v>110</v>
      </c>
      <c r="C11" s="25"/>
      <c r="D11" s="25" t="n">
        <f aca="false">(D10-C10)/C10</f>
        <v>0.400729927007299</v>
      </c>
      <c r="E11" s="25"/>
      <c r="F11" s="25"/>
      <c r="G11" s="25"/>
      <c r="H11" s="25"/>
      <c r="I11" s="25" t="n">
        <f aca="false">(I10-D10)/D10</f>
        <v>0.460343929129755</v>
      </c>
      <c r="J11" s="25" t="n">
        <f aca="false">(J10-E10)/E10</f>
        <v>0.509345794392523</v>
      </c>
      <c r="K11" s="25" t="n">
        <f aca="false">(K10-F10)/F10</f>
        <v>0.585294117647059</v>
      </c>
      <c r="L11" s="25" t="n">
        <f aca="false">(L10-G10)/G10</f>
        <v>0.663424124513619</v>
      </c>
      <c r="M11" s="25" t="n">
        <f aca="false">(M10-H10)/H10</f>
        <v>0.724500525762356</v>
      </c>
      <c r="N11" s="25" t="n">
        <f aca="false">(N10-I10)/I10</f>
        <v>0.625749357693406</v>
      </c>
      <c r="O11" s="25" t="n">
        <f aca="false">(O10-N10)/N10</f>
        <v>0.620280948200176</v>
      </c>
      <c r="P11" s="25" t="n">
        <f aca="false">(P10-O10)/O10</f>
        <v>0.467082091574099</v>
      </c>
    </row>
    <row r="13" customFormat="false" ht="15" hidden="false" customHeight="true" outlineLevel="0" collapsed="false">
      <c r="A13" s="16" t="s">
        <v>111</v>
      </c>
      <c r="B13" s="16"/>
      <c r="C13" s="16"/>
      <c r="D13" s="16"/>
      <c r="E13" s="16"/>
      <c r="F13" s="16"/>
      <c r="G13" s="16"/>
      <c r="H13" s="16"/>
      <c r="I13" s="16"/>
      <c r="J13" s="16"/>
      <c r="K13" s="16"/>
      <c r="L13" s="16"/>
      <c r="M13" s="16"/>
      <c r="N13" s="16"/>
      <c r="O13" s="16"/>
      <c r="P13" s="16"/>
    </row>
    <row r="15" customFormat="false" ht="15" hidden="false" customHeight="true" outlineLevel="0" collapsed="false">
      <c r="B15" s="6" t="s">
        <v>112</v>
      </c>
      <c r="C15" s="18" t="n">
        <v>890</v>
      </c>
      <c r="D15" s="18" t="n">
        <v>1340</v>
      </c>
      <c r="E15" s="18" t="n">
        <v>550</v>
      </c>
      <c r="F15" s="18" t="n">
        <v>580</v>
      </c>
      <c r="G15" s="18" t="n">
        <v>620</v>
      </c>
      <c r="H15" s="18" t="n">
        <v>680</v>
      </c>
      <c r="I15" s="22" t="n">
        <f aca="false">SUM(E15:H15)</f>
        <v>2430</v>
      </c>
      <c r="J15" s="18" t="n">
        <v>820</v>
      </c>
      <c r="K15" s="18" t="n">
        <v>840</v>
      </c>
      <c r="L15" s="18" t="n">
        <v>870</v>
      </c>
      <c r="M15" s="18" t="n">
        <v>900</v>
      </c>
      <c r="N15" s="22" t="n">
        <f aca="false">SUM(J15:M15)</f>
        <v>3430</v>
      </c>
      <c r="O15" s="18" t="n">
        <v>4820</v>
      </c>
      <c r="P15" s="18" t="n">
        <v>6360</v>
      </c>
    </row>
    <row r="16" customFormat="false" ht="15" hidden="false" customHeight="true" outlineLevel="0" collapsed="false">
      <c r="B16" s="6" t="s">
        <v>113</v>
      </c>
      <c r="C16" s="18" t="n">
        <v>480</v>
      </c>
      <c r="D16" s="18" t="n">
        <v>675</v>
      </c>
      <c r="E16" s="18" t="n">
        <v>230</v>
      </c>
      <c r="F16" s="18" t="n">
        <v>240</v>
      </c>
      <c r="G16" s="18" t="n">
        <v>250</v>
      </c>
      <c r="H16" s="18" t="n">
        <v>260</v>
      </c>
      <c r="I16" s="22" t="n">
        <f aca="false">SUM(E16:H16)</f>
        <v>980</v>
      </c>
      <c r="J16" s="18" t="n">
        <v>355</v>
      </c>
      <c r="K16" s="18" t="n">
        <v>380</v>
      </c>
      <c r="L16" s="18" t="n">
        <v>405</v>
      </c>
      <c r="M16" s="18" t="n">
        <v>440</v>
      </c>
      <c r="N16" s="22" t="n">
        <f aca="false">SUM(J16:M16)</f>
        <v>1580</v>
      </c>
      <c r="O16" s="18" t="n">
        <v>2580</v>
      </c>
      <c r="P16" s="18" t="n">
        <v>3790</v>
      </c>
    </row>
    <row r="17" customFormat="false" ht="15" hidden="false" customHeight="true" outlineLevel="0" collapsed="false">
      <c r="B17" s="6" t="s">
        <v>114</v>
      </c>
      <c r="C17" s="18" t="n">
        <v>205</v>
      </c>
      <c r="D17" s="18" t="n">
        <v>210</v>
      </c>
      <c r="E17" s="18" t="n">
        <v>65</v>
      </c>
      <c r="F17" s="18" t="n">
        <v>62</v>
      </c>
      <c r="G17" s="18" t="n">
        <v>58</v>
      </c>
      <c r="H17" s="18" t="n">
        <v>60</v>
      </c>
      <c r="I17" s="22" t="n">
        <f aca="false">SUM(E17:H17)</f>
        <v>245</v>
      </c>
      <c r="J17" s="18" t="n">
        <v>60</v>
      </c>
      <c r="K17" s="18" t="n">
        <v>85</v>
      </c>
      <c r="L17" s="18" t="n">
        <v>110</v>
      </c>
      <c r="M17" s="18" t="n">
        <v>155</v>
      </c>
      <c r="N17" s="22" t="n">
        <f aca="false">SUM(J17:M17)</f>
        <v>410</v>
      </c>
      <c r="O17" s="18" t="n">
        <v>540</v>
      </c>
      <c r="P17" s="18" t="n">
        <v>680</v>
      </c>
    </row>
    <row r="18" customFormat="false" ht="15" hidden="false" customHeight="true" outlineLevel="0" collapsed="false">
      <c r="B18" s="23" t="s">
        <v>115</v>
      </c>
      <c r="C18" s="24" t="n">
        <f aca="false">SUM(C15:C17)</f>
        <v>1575</v>
      </c>
      <c r="D18" s="24" t="n">
        <f aca="false">SUM(D15:D17)</f>
        <v>2225</v>
      </c>
      <c r="E18" s="24" t="n">
        <f aca="false">SUM(E15:E17)</f>
        <v>845</v>
      </c>
      <c r="F18" s="24" t="n">
        <f aca="false">SUM(F15:F17)</f>
        <v>882</v>
      </c>
      <c r="G18" s="24" t="n">
        <f aca="false">SUM(G15:G17)</f>
        <v>928</v>
      </c>
      <c r="H18" s="24" t="n">
        <f aca="false">SUM(H15:H17)</f>
        <v>1000</v>
      </c>
      <c r="I18" s="24" t="n">
        <f aca="false">SUM(I15:I17)</f>
        <v>3655</v>
      </c>
      <c r="J18" s="24" t="n">
        <f aca="false">SUM(J15:J17)</f>
        <v>1235</v>
      </c>
      <c r="K18" s="24" t="n">
        <f aca="false">SUM(K15:K17)</f>
        <v>1305</v>
      </c>
      <c r="L18" s="24" t="n">
        <f aca="false">SUM(L15:L17)</f>
        <v>1385</v>
      </c>
      <c r="M18" s="24" t="n">
        <f aca="false">SUM(M15:M17)</f>
        <v>1495</v>
      </c>
      <c r="N18" s="24" t="n">
        <f aca="false">SUM(N15:N17)</f>
        <v>5420</v>
      </c>
      <c r="O18" s="24" t="n">
        <f aca="false">SUM(O15:O17)</f>
        <v>7940</v>
      </c>
      <c r="P18" s="24" t="n">
        <f aca="false">SUM(P15:P17)</f>
        <v>10830</v>
      </c>
    </row>
    <row r="19" customFormat="false" ht="15" hidden="false" customHeight="true" outlineLevel="0" collapsed="false">
      <c r="B19" s="23" t="s">
        <v>116</v>
      </c>
      <c r="C19" s="26" t="n">
        <f aca="false">C10-C18</f>
        <v>5275</v>
      </c>
      <c r="D19" s="26" t="n">
        <f aca="false">D10-D18</f>
        <v>7370</v>
      </c>
      <c r="E19" s="26" t="n">
        <f aca="false">E10-E18</f>
        <v>2365</v>
      </c>
      <c r="F19" s="26" t="n">
        <f aca="false">F10-F18</f>
        <v>2518</v>
      </c>
      <c r="G19" s="26" t="n">
        <f aca="false">G10-G18</f>
        <v>2670</v>
      </c>
      <c r="H19" s="26" t="n">
        <f aca="false">H10-H18</f>
        <v>2804</v>
      </c>
      <c r="I19" s="26" t="n">
        <f aca="false">I10-I18</f>
        <v>10357</v>
      </c>
      <c r="J19" s="26" t="n">
        <f aca="false">J10-J18</f>
        <v>3610</v>
      </c>
      <c r="K19" s="26" t="n">
        <f aca="false">K10-K18</f>
        <v>4085</v>
      </c>
      <c r="L19" s="26" t="n">
        <f aca="false">L10-L18</f>
        <v>4600</v>
      </c>
      <c r="M19" s="26" t="n">
        <f aca="false">M10-M18</f>
        <v>5065</v>
      </c>
      <c r="N19" s="26" t="n">
        <f aca="false">N10-N18</f>
        <v>17360</v>
      </c>
      <c r="O19" s="26" t="n">
        <f aca="false">O10-O18</f>
        <v>28970</v>
      </c>
      <c r="P19" s="26" t="n">
        <f aca="false">P10-P18</f>
        <v>43320</v>
      </c>
    </row>
    <row r="20" customFormat="false" ht="15" hidden="false" customHeight="true" outlineLevel="0" collapsed="false">
      <c r="B20" s="8" t="s">
        <v>117</v>
      </c>
      <c r="C20" s="25" t="n">
        <f aca="false">C19/C10</f>
        <v>0.77007299270073</v>
      </c>
      <c r="D20" s="25" t="n">
        <f aca="false">D19/D10</f>
        <v>0.768108389786347</v>
      </c>
      <c r="E20" s="25" t="n">
        <f aca="false">E19/E10</f>
        <v>0.736760124610592</v>
      </c>
      <c r="F20" s="25" t="n">
        <f aca="false">F19/F10</f>
        <v>0.740588235294118</v>
      </c>
      <c r="G20" s="25" t="n">
        <f aca="false">G19/G10</f>
        <v>0.742078932740411</v>
      </c>
      <c r="H20" s="25" t="n">
        <f aca="false">H19/H10</f>
        <v>0.737118822292324</v>
      </c>
      <c r="I20" s="25" t="n">
        <f aca="false">I19/I10</f>
        <v>0.739152155295461</v>
      </c>
      <c r="J20" s="25" t="n">
        <f aca="false">J19/J10</f>
        <v>0.745098039215686</v>
      </c>
      <c r="K20" s="25" t="n">
        <f aca="false">K19/K10</f>
        <v>0.757884972170687</v>
      </c>
      <c r="L20" s="25" t="n">
        <f aca="false">L19/L10</f>
        <v>0.76858813700919</v>
      </c>
      <c r="M20" s="25" t="n">
        <f aca="false">M19/M10</f>
        <v>0.772103658536585</v>
      </c>
      <c r="N20" s="25" t="n">
        <f aca="false">N19/N10</f>
        <v>0.762071992976295</v>
      </c>
      <c r="O20" s="25" t="n">
        <f aca="false">O19/O10</f>
        <v>0.784882145759957</v>
      </c>
      <c r="P20" s="25" t="n">
        <f aca="false">P19/P10</f>
        <v>0.8</v>
      </c>
    </row>
    <row r="22" customFormat="false" ht="15" hidden="false" customHeight="true" outlineLevel="0" collapsed="false">
      <c r="A22" s="16" t="s">
        <v>118</v>
      </c>
      <c r="B22" s="16"/>
      <c r="C22" s="16"/>
      <c r="D22" s="16"/>
      <c r="E22" s="16"/>
      <c r="F22" s="16"/>
      <c r="G22" s="16"/>
      <c r="H22" s="16"/>
      <c r="I22" s="16"/>
      <c r="J22" s="16"/>
      <c r="K22" s="16"/>
      <c r="L22" s="16"/>
      <c r="M22" s="16"/>
      <c r="N22" s="16"/>
      <c r="O22" s="16"/>
      <c r="P22" s="16"/>
    </row>
    <row r="24" customFormat="false" ht="15" hidden="false" customHeight="true" outlineLevel="0" collapsed="false">
      <c r="B24" s="6" t="s">
        <v>119</v>
      </c>
      <c r="C24" s="18" t="n">
        <v>2100</v>
      </c>
      <c r="D24" s="18" t="n">
        <v>4320</v>
      </c>
      <c r="E24" s="18" t="n">
        <v>1400</v>
      </c>
      <c r="F24" s="18" t="n">
        <v>1480</v>
      </c>
      <c r="G24" s="18" t="n">
        <v>1550</v>
      </c>
      <c r="H24" s="18" t="n">
        <v>1640</v>
      </c>
      <c r="I24" s="22" t="n">
        <f aca="false">SUM(E24:H24)</f>
        <v>6070</v>
      </c>
      <c r="J24" s="18" t="n">
        <v>1820</v>
      </c>
      <c r="K24" s="18" t="n">
        <v>1960</v>
      </c>
      <c r="L24" s="18" t="n">
        <v>2110</v>
      </c>
      <c r="M24" s="18" t="n">
        <v>2300</v>
      </c>
      <c r="N24" s="22" t="n">
        <f aca="false">SUM(J24:M24)</f>
        <v>8190</v>
      </c>
      <c r="O24" s="18" t="n">
        <v>11100</v>
      </c>
      <c r="P24" s="18" t="n">
        <v>14610</v>
      </c>
    </row>
    <row r="25" customFormat="false" ht="15" hidden="false" customHeight="true" outlineLevel="0" collapsed="false">
      <c r="B25" s="6" t="s">
        <v>120</v>
      </c>
      <c r="C25" s="18" t="n">
        <v>3290</v>
      </c>
      <c r="D25" s="18" t="n">
        <v>7100</v>
      </c>
      <c r="E25" s="18" t="n">
        <v>3320</v>
      </c>
      <c r="F25" s="18" t="n">
        <v>3520</v>
      </c>
      <c r="G25" s="18" t="n">
        <v>3720</v>
      </c>
      <c r="H25" s="18" t="n">
        <v>3920</v>
      </c>
      <c r="I25" s="22" t="n">
        <f aca="false">SUM(E25:H25)</f>
        <v>14480</v>
      </c>
      <c r="J25" s="18" t="n">
        <v>4600</v>
      </c>
      <c r="K25" s="18" t="n">
        <v>5050</v>
      </c>
      <c r="L25" s="18" t="n">
        <v>5480</v>
      </c>
      <c r="M25" s="18" t="n">
        <v>5920</v>
      </c>
      <c r="N25" s="22" t="n">
        <f aca="false">SUM(J25:M25)</f>
        <v>21050</v>
      </c>
      <c r="O25" s="18" t="n">
        <v>24800</v>
      </c>
      <c r="P25" s="18" t="n">
        <v>28180</v>
      </c>
    </row>
    <row r="26" customFormat="false" ht="15" hidden="false" customHeight="true" outlineLevel="0" collapsed="false">
      <c r="B26" s="6" t="s">
        <v>121</v>
      </c>
      <c r="C26" s="18" t="n">
        <v>960</v>
      </c>
      <c r="D26" s="18" t="n">
        <v>1535</v>
      </c>
      <c r="E26" s="18" t="n">
        <v>550</v>
      </c>
      <c r="F26" s="18" t="n">
        <v>590</v>
      </c>
      <c r="G26" s="18" t="n">
        <v>620</v>
      </c>
      <c r="H26" s="18" t="n">
        <v>650</v>
      </c>
      <c r="I26" s="22" t="n">
        <f aca="false">SUM(E26:H26)</f>
        <v>2410</v>
      </c>
      <c r="J26" s="18" t="n">
        <v>720</v>
      </c>
      <c r="K26" s="18" t="n">
        <v>780</v>
      </c>
      <c r="L26" s="18" t="n">
        <v>840</v>
      </c>
      <c r="M26" s="18" t="n">
        <v>910</v>
      </c>
      <c r="N26" s="22" t="n">
        <f aca="false">SUM(J26:M26)</f>
        <v>3250</v>
      </c>
      <c r="O26" s="18" t="n">
        <v>4380</v>
      </c>
      <c r="P26" s="18" t="n">
        <v>5420</v>
      </c>
    </row>
    <row r="27" customFormat="false" ht="15" hidden="false" customHeight="true" outlineLevel="0" collapsed="false">
      <c r="B27" s="23" t="s">
        <v>122</v>
      </c>
      <c r="C27" s="24" t="n">
        <f aca="false">SUM(C24:C26)</f>
        <v>6350</v>
      </c>
      <c r="D27" s="24" t="n">
        <f aca="false">SUM(D24:D26)</f>
        <v>12955</v>
      </c>
      <c r="E27" s="24" t="n">
        <f aca="false">SUM(E24:E26)</f>
        <v>5270</v>
      </c>
      <c r="F27" s="24" t="n">
        <f aca="false">SUM(F24:F26)</f>
        <v>5590</v>
      </c>
      <c r="G27" s="24" t="n">
        <f aca="false">SUM(G24:G26)</f>
        <v>5890</v>
      </c>
      <c r="H27" s="24" t="n">
        <f aca="false">SUM(H24:H26)</f>
        <v>6210</v>
      </c>
      <c r="I27" s="24" t="n">
        <f aca="false">SUM(I24:I26)</f>
        <v>22960</v>
      </c>
      <c r="J27" s="24" t="n">
        <f aca="false">SUM(J24:J26)</f>
        <v>7140</v>
      </c>
      <c r="K27" s="24" t="n">
        <f aca="false">SUM(K24:K26)</f>
        <v>7790</v>
      </c>
      <c r="L27" s="24" t="n">
        <f aca="false">SUM(L24:L26)</f>
        <v>8430</v>
      </c>
      <c r="M27" s="24" t="n">
        <f aca="false">SUM(M24:M26)</f>
        <v>9130</v>
      </c>
      <c r="N27" s="24" t="n">
        <f aca="false">SUM(N24:N26)</f>
        <v>32490</v>
      </c>
      <c r="O27" s="24" t="n">
        <f aca="false">SUM(O24:O26)</f>
        <v>40280</v>
      </c>
      <c r="P27" s="24" t="n">
        <f aca="false">SUM(P24:P26)</f>
        <v>48210</v>
      </c>
    </row>
    <row r="29" customFormat="false" ht="15" hidden="false" customHeight="true" outlineLevel="0" collapsed="false">
      <c r="B29" s="27" t="s">
        <v>123</v>
      </c>
      <c r="C29" s="28" t="n">
        <f aca="false">C19-C27</f>
        <v>-1075</v>
      </c>
      <c r="D29" s="28" t="n">
        <f aca="false">D19-D27</f>
        <v>-5585</v>
      </c>
      <c r="E29" s="28" t="n">
        <f aca="false">E19-E27</f>
        <v>-2905</v>
      </c>
      <c r="F29" s="28" t="n">
        <f aca="false">F19-F27</f>
        <v>-3072</v>
      </c>
      <c r="G29" s="28" t="n">
        <f aca="false">G19-G27</f>
        <v>-3220</v>
      </c>
      <c r="H29" s="28" t="n">
        <f aca="false">H19-H27</f>
        <v>-3406</v>
      </c>
      <c r="I29" s="28" t="n">
        <f aca="false">I19-I27</f>
        <v>-12603</v>
      </c>
      <c r="J29" s="28" t="n">
        <f aca="false">J19-J27</f>
        <v>-3530</v>
      </c>
      <c r="K29" s="28" t="n">
        <f aca="false">K19-K27</f>
        <v>-3705</v>
      </c>
      <c r="L29" s="28" t="n">
        <f aca="false">L19-L27</f>
        <v>-3830</v>
      </c>
      <c r="M29" s="28" t="n">
        <f aca="false">M19-M27</f>
        <v>-4065</v>
      </c>
      <c r="N29" s="28" t="n">
        <f aca="false">N19-N27</f>
        <v>-15130</v>
      </c>
      <c r="O29" s="28" t="n">
        <f aca="false">O19-O27</f>
        <v>-11310</v>
      </c>
      <c r="P29" s="28" t="n">
        <f aca="false">P19-P27</f>
        <v>-4890</v>
      </c>
    </row>
    <row r="30" customFormat="false" ht="15" hidden="false" customHeight="true" outlineLevel="0" collapsed="false">
      <c r="B30" s="8" t="s">
        <v>124</v>
      </c>
      <c r="C30" s="25" t="n">
        <f aca="false">C29/C10</f>
        <v>-0.156934306569343</v>
      </c>
      <c r="D30" s="25" t="n">
        <f aca="false">D29/D10</f>
        <v>-0.582073996873372</v>
      </c>
      <c r="E30" s="25" t="n">
        <f aca="false">E29/E10</f>
        <v>-0.904984423676013</v>
      </c>
      <c r="F30" s="25" t="n">
        <f aca="false">F29/F10</f>
        <v>-0.903529411764706</v>
      </c>
      <c r="G30" s="25" t="n">
        <f aca="false">G29/G10</f>
        <v>-0.894941634241245</v>
      </c>
      <c r="H30" s="25" t="n">
        <f aca="false">H29/H10</f>
        <v>-0.895373291272345</v>
      </c>
      <c r="I30" s="25" t="n">
        <f aca="false">I29/I10</f>
        <v>-0.899443334284899</v>
      </c>
      <c r="J30" s="25" t="n">
        <f aca="false">J29/J10</f>
        <v>-0.72858617131063</v>
      </c>
      <c r="K30" s="25" t="n">
        <f aca="false">K29/K10</f>
        <v>-0.687384044526902</v>
      </c>
      <c r="L30" s="25" t="n">
        <f aca="false">L29/L10</f>
        <v>-0.639933166248956</v>
      </c>
      <c r="M30" s="25" t="n">
        <f aca="false">M29/M10</f>
        <v>-0.619664634146341</v>
      </c>
      <c r="N30" s="25" t="n">
        <f aca="false">N29/N10</f>
        <v>-0.664179104477612</v>
      </c>
      <c r="O30" s="25" t="n">
        <f aca="false">O29/O10</f>
        <v>-0.306421024112707</v>
      </c>
      <c r="P30" s="25" t="n">
        <f aca="false">P29/P10</f>
        <v>-0.0903047091412742</v>
      </c>
    </row>
    <row r="32" customFormat="false" ht="15" hidden="false" customHeight="true" outlineLevel="0" collapsed="false">
      <c r="B32" s="6" t="s">
        <v>125</v>
      </c>
      <c r="C32" s="18" t="n">
        <v>85</v>
      </c>
      <c r="D32" s="18" t="n">
        <v>140</v>
      </c>
      <c r="E32" s="18" t="n">
        <v>50</v>
      </c>
      <c r="F32" s="18" t="n">
        <v>52</v>
      </c>
      <c r="G32" s="18" t="n">
        <v>55</v>
      </c>
      <c r="H32" s="18" t="n">
        <v>58</v>
      </c>
      <c r="I32" s="22" t="n">
        <f aca="false">SUM(E32:H32)</f>
        <v>215</v>
      </c>
      <c r="J32" s="18" t="n">
        <v>62</v>
      </c>
      <c r="K32" s="18" t="n">
        <v>70</v>
      </c>
      <c r="L32" s="18" t="n">
        <v>78</v>
      </c>
      <c r="M32" s="18" t="n">
        <v>88</v>
      </c>
      <c r="N32" s="22" t="n">
        <f aca="false">SUM(J32:M32)</f>
        <v>298</v>
      </c>
      <c r="O32" s="18" t="n">
        <v>395</v>
      </c>
      <c r="P32" s="18" t="n">
        <v>520</v>
      </c>
    </row>
    <row r="33" customFormat="false" ht="15" hidden="false" customHeight="true" outlineLevel="0" collapsed="false">
      <c r="B33" s="23" t="s">
        <v>126</v>
      </c>
      <c r="C33" s="26" t="n">
        <f aca="false">C29-C32</f>
        <v>-1160</v>
      </c>
      <c r="D33" s="26" t="n">
        <f aca="false">D29-D32</f>
        <v>-5725</v>
      </c>
      <c r="E33" s="26" t="n">
        <f aca="false">E29-E32</f>
        <v>-2955</v>
      </c>
      <c r="F33" s="26" t="n">
        <f aca="false">F29-F32</f>
        <v>-3124</v>
      </c>
      <c r="G33" s="26" t="n">
        <f aca="false">G29-G32</f>
        <v>-3275</v>
      </c>
      <c r="H33" s="26" t="n">
        <f aca="false">H29-H32</f>
        <v>-3464</v>
      </c>
      <c r="I33" s="26" t="n">
        <f aca="false">I29-I32</f>
        <v>-12818</v>
      </c>
      <c r="J33" s="26" t="n">
        <f aca="false">J29-J32</f>
        <v>-3592</v>
      </c>
      <c r="K33" s="26" t="n">
        <f aca="false">K29-K32</f>
        <v>-3775</v>
      </c>
      <c r="L33" s="26" t="n">
        <f aca="false">L29-L32</f>
        <v>-3908</v>
      </c>
      <c r="M33" s="26" t="n">
        <f aca="false">M29-M32</f>
        <v>-4153</v>
      </c>
      <c r="N33" s="26" t="n">
        <f aca="false">N29-N32</f>
        <v>-15428</v>
      </c>
      <c r="O33" s="26" t="n">
        <f aca="false">O29-O32</f>
        <v>-11705</v>
      </c>
      <c r="P33" s="26" t="n">
        <f aca="false">P29-P32</f>
        <v>-5410</v>
      </c>
    </row>
    <row r="34" customFormat="false" ht="15" hidden="false" customHeight="true" outlineLevel="0" collapsed="false">
      <c r="B34" s="6" t="s">
        <v>127</v>
      </c>
      <c r="C34" s="18" t="n">
        <v>-45</v>
      </c>
      <c r="D34" s="18" t="n">
        <v>-85</v>
      </c>
      <c r="E34" s="18" t="n">
        <v>-25</v>
      </c>
      <c r="F34" s="18" t="n">
        <v>-28</v>
      </c>
      <c r="G34" s="18" t="n">
        <v>-30</v>
      </c>
      <c r="H34" s="18" t="n">
        <v>-32</v>
      </c>
      <c r="I34" s="22" t="n">
        <f aca="false">SUM(E34:H34)</f>
        <v>-115</v>
      </c>
      <c r="J34" s="18" t="n">
        <v>-35</v>
      </c>
      <c r="K34" s="18" t="n">
        <v>180</v>
      </c>
      <c r="L34" s="18" t="n">
        <v>290</v>
      </c>
      <c r="M34" s="18" t="n">
        <v>310</v>
      </c>
      <c r="N34" s="22" t="n">
        <f aca="false">SUM(J34:M34)</f>
        <v>745</v>
      </c>
      <c r="O34" s="18" t="n">
        <v>1240</v>
      </c>
      <c r="P34" s="18" t="n">
        <v>780</v>
      </c>
    </row>
    <row r="35" customFormat="false" ht="15" hidden="false" customHeight="true" outlineLevel="0" collapsed="false">
      <c r="B35" s="23" t="s">
        <v>128</v>
      </c>
      <c r="C35" s="26" t="n">
        <f aca="false">C33+C34</f>
        <v>-1205</v>
      </c>
      <c r="D35" s="26" t="n">
        <f aca="false">D33+D34</f>
        <v>-5810</v>
      </c>
      <c r="E35" s="26" t="n">
        <f aca="false">E33+E34</f>
        <v>-2980</v>
      </c>
      <c r="F35" s="26" t="n">
        <f aca="false">F33+F34</f>
        <v>-3152</v>
      </c>
      <c r="G35" s="26" t="n">
        <f aca="false">G33+G34</f>
        <v>-3305</v>
      </c>
      <c r="H35" s="26" t="n">
        <f aca="false">H33+H34</f>
        <v>-3496</v>
      </c>
      <c r="I35" s="26" t="n">
        <f aca="false">I33+I34</f>
        <v>-12933</v>
      </c>
      <c r="J35" s="26" t="n">
        <f aca="false">J33+J34</f>
        <v>-3627</v>
      </c>
      <c r="K35" s="26" t="n">
        <f aca="false">K33+K34</f>
        <v>-3595</v>
      </c>
      <c r="L35" s="26" t="n">
        <f aca="false">L33+L34</f>
        <v>-3618</v>
      </c>
      <c r="M35" s="26" t="n">
        <f aca="false">M33+M34</f>
        <v>-3843</v>
      </c>
      <c r="N35" s="26" t="n">
        <f aca="false">N33+N34</f>
        <v>-14683</v>
      </c>
      <c r="O35" s="26" t="n">
        <f aca="false">O33+O34</f>
        <v>-10465</v>
      </c>
      <c r="P35" s="26" t="n">
        <f aca="false">P33+P34</f>
        <v>-4630</v>
      </c>
    </row>
    <row r="36" customFormat="false" ht="15" hidden="false" customHeight="true" outlineLevel="0" collapsed="false">
      <c r="B36" s="6" t="s">
        <v>129</v>
      </c>
      <c r="C36" s="18" t="n">
        <v>0</v>
      </c>
      <c r="D36" s="18" t="n">
        <v>0</v>
      </c>
      <c r="E36" s="18" t="n">
        <v>0</v>
      </c>
      <c r="F36" s="18" t="n">
        <v>0</v>
      </c>
      <c r="G36" s="18" t="n">
        <v>0</v>
      </c>
      <c r="H36" s="18" t="n">
        <v>0</v>
      </c>
      <c r="I36" s="22" t="n">
        <f aca="false">SUM(E36:H36)</f>
        <v>0</v>
      </c>
      <c r="J36" s="18" t="n">
        <v>0</v>
      </c>
      <c r="K36" s="18" t="n">
        <v>0</v>
      </c>
      <c r="L36" s="18" t="n">
        <v>0</v>
      </c>
      <c r="M36" s="18" t="n">
        <v>0</v>
      </c>
      <c r="N36" s="22" t="n">
        <f aca="false">SUM(J36:M36)</f>
        <v>0</v>
      </c>
      <c r="O36" s="18" t="n">
        <v>0</v>
      </c>
      <c r="P36" s="18" t="n">
        <v>420</v>
      </c>
    </row>
    <row r="37" customFormat="false" ht="15" hidden="false" customHeight="true" outlineLevel="0" collapsed="false">
      <c r="B37" s="27" t="s">
        <v>130</v>
      </c>
      <c r="C37" s="28" t="n">
        <f aca="false">C35-C36</f>
        <v>-1205</v>
      </c>
      <c r="D37" s="28" t="n">
        <f aca="false">D35-D36</f>
        <v>-5810</v>
      </c>
      <c r="E37" s="28" t="n">
        <f aca="false">E35-E36</f>
        <v>-2980</v>
      </c>
      <c r="F37" s="28" t="n">
        <f aca="false">F35-F36</f>
        <v>-3152</v>
      </c>
      <c r="G37" s="28" t="n">
        <f aca="false">G35-G36</f>
        <v>-3305</v>
      </c>
      <c r="H37" s="28" t="n">
        <f aca="false">H35-H36</f>
        <v>-3496</v>
      </c>
      <c r="I37" s="28" t="n">
        <f aca="false">I35-I36</f>
        <v>-12933</v>
      </c>
      <c r="J37" s="28" t="n">
        <f aca="false">J35-J36</f>
        <v>-3627</v>
      </c>
      <c r="K37" s="28" t="n">
        <f aca="false">K35-K36</f>
        <v>-3595</v>
      </c>
      <c r="L37" s="28" t="n">
        <f aca="false">L35-L36</f>
        <v>-3618</v>
      </c>
      <c r="M37" s="28" t="n">
        <f aca="false">M35-M36</f>
        <v>-3843</v>
      </c>
      <c r="N37" s="28" t="n">
        <f aca="false">N35-N36</f>
        <v>-14683</v>
      </c>
      <c r="O37" s="28" t="n">
        <f aca="false">O35-O36</f>
        <v>-10465</v>
      </c>
      <c r="P37" s="28" t="n">
        <f aca="false">P35-P36</f>
        <v>-5050</v>
      </c>
    </row>
    <row r="40" customFormat="false" ht="15" hidden="false" customHeight="true" outlineLevel="0" collapsed="false">
      <c r="A40" s="16" t="s">
        <v>131</v>
      </c>
      <c r="B40" s="16"/>
      <c r="C40" s="16"/>
      <c r="D40" s="16"/>
      <c r="E40" s="16"/>
      <c r="F40" s="16"/>
      <c r="G40" s="16"/>
      <c r="H40" s="16"/>
      <c r="I40" s="16"/>
      <c r="J40" s="16"/>
      <c r="K40" s="16"/>
      <c r="L40" s="16"/>
      <c r="M40" s="16"/>
      <c r="N40" s="16"/>
      <c r="O40" s="16"/>
      <c r="P40" s="16"/>
    </row>
    <row r="41" customFormat="false" ht="15" hidden="false" customHeight="true" outlineLevel="0" collapsed="false">
      <c r="B41" s="9" t="s">
        <v>132</v>
      </c>
      <c r="C41" s="29" t="n">
        <v>6850</v>
      </c>
      <c r="D41" s="29" t="n">
        <v>9800</v>
      </c>
      <c r="E41" s="29" t="n">
        <v>11900</v>
      </c>
      <c r="F41" s="29" t="n">
        <v>13200</v>
      </c>
      <c r="G41" s="29" t="n">
        <v>14500</v>
      </c>
      <c r="H41" s="29" t="n">
        <v>15400</v>
      </c>
      <c r="I41" s="29" t="n">
        <v>15400</v>
      </c>
      <c r="J41" s="29" t="n">
        <v>18000</v>
      </c>
      <c r="K41" s="29" t="n">
        <v>20800</v>
      </c>
      <c r="L41" s="29" t="n">
        <v>23500</v>
      </c>
      <c r="M41" s="29" t="n">
        <v>26500</v>
      </c>
      <c r="N41" s="29" t="n">
        <v>26500</v>
      </c>
      <c r="O41" s="29" t="n">
        <v>41500</v>
      </c>
      <c r="P41" s="29" t="n">
        <v>60000</v>
      </c>
    </row>
    <row r="42" customFormat="false" ht="15" hidden="false" customHeight="true" outlineLevel="0" collapsed="false">
      <c r="B42" s="6" t="s">
        <v>133</v>
      </c>
      <c r="C42" s="18" t="n">
        <v>310</v>
      </c>
      <c r="D42" s="18" t="n">
        <v>580</v>
      </c>
      <c r="E42" s="18" t="n">
        <v>220</v>
      </c>
      <c r="F42" s="18" t="n">
        <v>235</v>
      </c>
      <c r="G42" s="18" t="n">
        <v>250</v>
      </c>
      <c r="H42" s="18" t="n">
        <v>270</v>
      </c>
      <c r="I42" s="22" t="n">
        <f aca="false">SUM(E42:H42)</f>
        <v>975</v>
      </c>
      <c r="J42" s="18" t="n">
        <v>310</v>
      </c>
      <c r="K42" s="18" t="n">
        <v>340</v>
      </c>
      <c r="L42" s="18" t="n">
        <v>370</v>
      </c>
      <c r="M42" s="18" t="n">
        <v>410</v>
      </c>
      <c r="N42" s="22" t="n">
        <f aca="false">SUM(J42:M42)</f>
        <v>1430</v>
      </c>
      <c r="O42" s="18" t="n">
        <v>2180</v>
      </c>
      <c r="P42" s="18" t="n">
        <v>2950</v>
      </c>
    </row>
    <row r="43" customFormat="false" ht="15" hidden="false" customHeight="true" outlineLevel="0" collapsed="false">
      <c r="B43" s="6" t="s">
        <v>134</v>
      </c>
      <c r="C43" s="18" t="n">
        <v>-1200</v>
      </c>
      <c r="D43" s="18" t="n">
        <v>-8400</v>
      </c>
      <c r="E43" s="18" t="n">
        <v>-4100</v>
      </c>
      <c r="F43" s="18" t="n">
        <v>-4500</v>
      </c>
      <c r="G43" s="18" t="n">
        <v>-5000</v>
      </c>
      <c r="H43" s="18" t="n">
        <v>-5100</v>
      </c>
      <c r="I43" s="22" t="n">
        <f aca="false">SUM(E43:H43)</f>
        <v>-18700</v>
      </c>
      <c r="J43" s="18" t="n">
        <v>-6100</v>
      </c>
      <c r="K43" s="18" t="n">
        <v>-5300</v>
      </c>
      <c r="L43" s="18" t="n">
        <v>-4700</v>
      </c>
      <c r="M43" s="18" t="n">
        <v>-4000</v>
      </c>
      <c r="N43" s="22" t="n">
        <f aca="false">SUM(J43:M43)</f>
        <v>-20100</v>
      </c>
      <c r="O43" s="18" t="n">
        <v>-21500</v>
      </c>
      <c r="P43" s="18" t="n">
        <v>-12000</v>
      </c>
    </row>
    <row r="44" customFormat="false" ht="15" hidden="false" customHeight="true" outlineLevel="0" collapsed="false">
      <c r="B44" s="8" t="s">
        <v>135</v>
      </c>
      <c r="C44" s="25" t="n">
        <f aca="false">IFERROR(C11+C30,"-")</f>
        <v>-0.156934306569343</v>
      </c>
      <c r="D44" s="25" t="n">
        <f aca="false">IFERROR(D11+D30,"-")</f>
        <v>-0.181344069866072</v>
      </c>
      <c r="E44" s="25" t="n">
        <f aca="false">IFERROR(E11+E30,"-")</f>
        <v>-0.904984423676013</v>
      </c>
      <c r="F44" s="25" t="n">
        <f aca="false">IFERROR(F11+F30,"-")</f>
        <v>-0.903529411764706</v>
      </c>
      <c r="G44" s="25" t="n">
        <f aca="false">IFERROR(G11+G30,"-")</f>
        <v>-0.894941634241245</v>
      </c>
      <c r="H44" s="25" t="n">
        <f aca="false">IFERROR(H11+H30,"-")</f>
        <v>-0.895373291272345</v>
      </c>
      <c r="I44" s="25" t="n">
        <f aca="false">IFERROR(I11+I30,"-")</f>
        <v>-0.439099405155144</v>
      </c>
      <c r="J44" s="25" t="n">
        <f aca="false">IFERROR(J11+J30,"-")</f>
        <v>-0.219240376918106</v>
      </c>
      <c r="K44" s="25" t="n">
        <f aca="false">IFERROR(K11+K30,"-")</f>
        <v>-0.102089926879843</v>
      </c>
      <c r="L44" s="25" t="n">
        <f aca="false">IFERROR(L11+L30,"-")</f>
        <v>0.023490958264663</v>
      </c>
      <c r="M44" s="25" t="n">
        <f aca="false">IFERROR(M11+M30,"-")</f>
        <v>0.104835891616014</v>
      </c>
      <c r="N44" s="25" t="n">
        <f aca="false">IFERROR(N11+N30,"-")</f>
        <v>-0.0384297467842063</v>
      </c>
      <c r="O44" s="25" t="n">
        <f aca="false">IFERROR(O11+O30,"-")</f>
        <v>0.313859924087469</v>
      </c>
      <c r="P44" s="25" t="n">
        <f aca="false">IFERROR(P11+P30,"-")</f>
        <v>0.376777382432825</v>
      </c>
    </row>
  </sheetData>
  <mergeCells count="6">
    <mergeCell ref="A1:P1"/>
    <mergeCell ref="A2:P2"/>
    <mergeCell ref="A6:P6"/>
    <mergeCell ref="A13:P13"/>
    <mergeCell ref="A22:P22"/>
    <mergeCell ref="A40:P4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42"/>
    <col collapsed="false" customWidth="true" hidden="false" outlineLevel="0" max="16" min="3" style="1" width="12"/>
  </cols>
  <sheetData>
    <row r="1" customFormat="false" ht="27.75" hidden="false" customHeight="true" outlineLevel="0" collapsed="false">
      <c r="A1" s="13" t="s">
        <v>136</v>
      </c>
      <c r="B1" s="13"/>
      <c r="C1" s="13"/>
      <c r="D1" s="13"/>
      <c r="E1" s="13"/>
      <c r="F1" s="13"/>
      <c r="G1" s="13"/>
      <c r="H1" s="13"/>
      <c r="I1" s="13"/>
      <c r="J1" s="13"/>
      <c r="K1" s="13"/>
      <c r="L1" s="13"/>
      <c r="M1" s="13"/>
      <c r="N1" s="13"/>
      <c r="O1" s="13"/>
      <c r="P1" s="13"/>
    </row>
    <row r="2" customFormat="false" ht="15" hidden="false" customHeight="true" outlineLevel="0" collapsed="false">
      <c r="A2" s="14" t="s">
        <v>137</v>
      </c>
      <c r="B2" s="14"/>
      <c r="C2" s="14"/>
      <c r="D2" s="14"/>
      <c r="E2" s="14"/>
      <c r="F2" s="14"/>
      <c r="G2" s="14"/>
      <c r="H2" s="14"/>
      <c r="I2" s="14"/>
      <c r="J2" s="14"/>
      <c r="K2" s="14"/>
      <c r="L2" s="14"/>
      <c r="M2" s="14"/>
      <c r="N2" s="14"/>
      <c r="O2" s="14"/>
      <c r="P2" s="14"/>
    </row>
    <row r="4" customFormat="false" ht="15" hidden="false" customHeight="true" outlineLevel="0" collapsed="false">
      <c r="B4" s="15"/>
      <c r="C4" s="15" t="s">
        <v>138</v>
      </c>
      <c r="D4" s="15" t="s">
        <v>139</v>
      </c>
      <c r="E4" s="15" t="s">
        <v>140</v>
      </c>
      <c r="F4" s="15" t="s">
        <v>141</v>
      </c>
      <c r="G4" s="15" t="s">
        <v>142</v>
      </c>
      <c r="H4" s="15" t="s">
        <v>143</v>
      </c>
      <c r="I4" s="15" t="s">
        <v>144</v>
      </c>
      <c r="J4" s="15" t="s">
        <v>145</v>
      </c>
      <c r="K4" s="15" t="s">
        <v>146</v>
      </c>
      <c r="L4" s="15" t="s">
        <v>147</v>
      </c>
      <c r="M4" s="15" t="s">
        <v>148</v>
      </c>
      <c r="N4" s="15" t="s">
        <v>149</v>
      </c>
      <c r="O4" s="15" t="s">
        <v>150</v>
      </c>
      <c r="P4" s="15" t="s">
        <v>151</v>
      </c>
    </row>
    <row r="6" customFormat="false" ht="15" hidden="false" customHeight="true" outlineLevel="0" collapsed="false">
      <c r="A6" s="16" t="s">
        <v>152</v>
      </c>
      <c r="B6" s="16"/>
      <c r="C6" s="16"/>
      <c r="D6" s="16"/>
      <c r="E6" s="16"/>
      <c r="F6" s="16"/>
      <c r="G6" s="16"/>
      <c r="H6" s="16"/>
      <c r="I6" s="16"/>
      <c r="J6" s="16"/>
      <c r="K6" s="16"/>
      <c r="L6" s="16"/>
      <c r="M6" s="16"/>
      <c r="N6" s="16"/>
      <c r="O6" s="16"/>
      <c r="P6" s="16"/>
    </row>
    <row r="8" customFormat="false" ht="15" hidden="false" customHeight="true" outlineLevel="0" collapsed="false">
      <c r="B8" s="6" t="s">
        <v>153</v>
      </c>
      <c r="C8" s="18" t="n">
        <v>1800</v>
      </c>
      <c r="D8" s="18" t="n">
        <v>16200</v>
      </c>
      <c r="E8" s="18" t="n">
        <v>13500</v>
      </c>
      <c r="F8" s="18" t="n">
        <v>11000</v>
      </c>
      <c r="G8" s="18" t="n">
        <v>7900</v>
      </c>
      <c r="H8" s="18" t="n">
        <v>19800</v>
      </c>
      <c r="I8" s="18" t="n">
        <v>19800</v>
      </c>
      <c r="J8" s="18" t="n">
        <v>28600</v>
      </c>
      <c r="K8" s="18" t="n">
        <v>68800</v>
      </c>
      <c r="L8" s="18" t="n">
        <v>64100</v>
      </c>
      <c r="M8" s="18" t="n">
        <v>59400</v>
      </c>
      <c r="N8" s="18" t="n">
        <v>59400</v>
      </c>
      <c r="O8" s="18" t="n">
        <v>37900</v>
      </c>
      <c r="P8" s="18" t="n">
        <v>82000</v>
      </c>
    </row>
    <row r="9" customFormat="false" ht="15" hidden="false" customHeight="true" outlineLevel="0" collapsed="false">
      <c r="B9" s="6" t="s">
        <v>154</v>
      </c>
      <c r="C9" s="18" t="n">
        <v>380</v>
      </c>
      <c r="D9" s="18" t="n">
        <v>720</v>
      </c>
      <c r="E9" s="18" t="n">
        <v>950</v>
      </c>
      <c r="F9" s="18" t="n">
        <v>1100</v>
      </c>
      <c r="G9" s="18" t="n">
        <v>1250</v>
      </c>
      <c r="H9" s="18" t="n">
        <v>1380</v>
      </c>
      <c r="I9" s="18" t="n">
        <v>1380</v>
      </c>
      <c r="J9" s="18" t="n">
        <v>1620</v>
      </c>
      <c r="K9" s="18" t="n">
        <v>1800</v>
      </c>
      <c r="L9" s="18" t="n">
        <v>1950</v>
      </c>
      <c r="M9" s="18" t="n">
        <v>2100</v>
      </c>
      <c r="N9" s="18" t="n">
        <v>2100</v>
      </c>
      <c r="O9" s="18" t="n">
        <v>3450</v>
      </c>
      <c r="P9" s="18" t="n">
        <v>5100</v>
      </c>
    </row>
    <row r="10" customFormat="false" ht="15" hidden="false" customHeight="true" outlineLevel="0" collapsed="false">
      <c r="B10" s="6" t="s">
        <v>155</v>
      </c>
      <c r="C10" s="18" t="n">
        <v>140</v>
      </c>
      <c r="D10" s="18" t="n">
        <v>220</v>
      </c>
      <c r="E10" s="18" t="n">
        <v>260</v>
      </c>
      <c r="F10" s="18" t="n">
        <v>280</v>
      </c>
      <c r="G10" s="18" t="n">
        <v>310</v>
      </c>
      <c r="H10" s="18" t="n">
        <v>340</v>
      </c>
      <c r="I10" s="18" t="n">
        <v>340</v>
      </c>
      <c r="J10" s="18" t="n">
        <v>410</v>
      </c>
      <c r="K10" s="18" t="n">
        <v>440</v>
      </c>
      <c r="L10" s="18" t="n">
        <v>470</v>
      </c>
      <c r="M10" s="18" t="n">
        <v>500</v>
      </c>
      <c r="N10" s="18" t="n">
        <v>500</v>
      </c>
      <c r="O10" s="18" t="n">
        <v>720</v>
      </c>
      <c r="P10" s="18" t="n">
        <v>980</v>
      </c>
    </row>
    <row r="11" customFormat="false" ht="15" hidden="false" customHeight="true" outlineLevel="0" collapsed="false">
      <c r="B11" s="23" t="s">
        <v>156</v>
      </c>
      <c r="C11" s="24" t="n">
        <f aca="false">SUM(C8:C10)</f>
        <v>2320</v>
      </c>
      <c r="D11" s="24" t="n">
        <f aca="false">SUM(D8:D10)</f>
        <v>17140</v>
      </c>
      <c r="E11" s="24" t="n">
        <f aca="false">SUM(E8:E10)</f>
        <v>14710</v>
      </c>
      <c r="F11" s="24" t="n">
        <f aca="false">SUM(F8:F10)</f>
        <v>12380</v>
      </c>
      <c r="G11" s="24" t="n">
        <f aca="false">SUM(G8:G10)</f>
        <v>9460</v>
      </c>
      <c r="H11" s="24" t="n">
        <f aca="false">SUM(H8:H10)</f>
        <v>21520</v>
      </c>
      <c r="I11" s="24" t="n">
        <f aca="false">SUM(I8:I10)</f>
        <v>21520</v>
      </c>
      <c r="J11" s="24" t="n">
        <f aca="false">SUM(J8:J10)</f>
        <v>30630</v>
      </c>
      <c r="K11" s="24" t="n">
        <f aca="false">SUM(K8:K10)</f>
        <v>71040</v>
      </c>
      <c r="L11" s="24" t="n">
        <f aca="false">SUM(L8:L10)</f>
        <v>66520</v>
      </c>
      <c r="M11" s="24" t="n">
        <f aca="false">SUM(M8:M10)</f>
        <v>62000</v>
      </c>
      <c r="N11" s="24" t="n">
        <f aca="false">SUM(N8:N10)</f>
        <v>62000</v>
      </c>
      <c r="O11" s="24" t="n">
        <f aca="false">SUM(O8:O10)</f>
        <v>42070</v>
      </c>
      <c r="P11" s="24" t="n">
        <f aca="false">SUM(P8:P10)</f>
        <v>88080</v>
      </c>
    </row>
    <row r="13" customFormat="false" ht="15" hidden="false" customHeight="true" outlineLevel="0" collapsed="false">
      <c r="B13" s="6" t="s">
        <v>157</v>
      </c>
      <c r="C13" s="18" t="n">
        <v>210</v>
      </c>
      <c r="D13" s="18" t="n">
        <v>380</v>
      </c>
      <c r="E13" s="18" t="n">
        <v>420</v>
      </c>
      <c r="F13" s="18" t="n">
        <v>460</v>
      </c>
      <c r="G13" s="18" t="n">
        <v>500</v>
      </c>
      <c r="H13" s="18" t="n">
        <v>540</v>
      </c>
      <c r="I13" s="18" t="n">
        <v>540</v>
      </c>
      <c r="J13" s="18" t="n">
        <v>610</v>
      </c>
      <c r="K13" s="18" t="n">
        <v>680</v>
      </c>
      <c r="L13" s="18" t="n">
        <v>760</v>
      </c>
      <c r="M13" s="18" t="n">
        <v>840</v>
      </c>
      <c r="N13" s="18" t="n">
        <v>840</v>
      </c>
      <c r="O13" s="18" t="n">
        <v>1350</v>
      </c>
      <c r="P13" s="18" t="n">
        <v>2010</v>
      </c>
    </row>
    <row r="14" customFormat="false" ht="15" hidden="false" customHeight="true" outlineLevel="0" collapsed="false">
      <c r="B14" s="6" t="s">
        <v>158</v>
      </c>
      <c r="C14" s="18" t="n">
        <v>450</v>
      </c>
      <c r="D14" s="18" t="n">
        <v>1120</v>
      </c>
      <c r="E14" s="18" t="n">
        <v>1320</v>
      </c>
      <c r="F14" s="18" t="n">
        <v>1520</v>
      </c>
      <c r="G14" s="18" t="n">
        <v>1710</v>
      </c>
      <c r="H14" s="18" t="n">
        <v>1900</v>
      </c>
      <c r="I14" s="18" t="n">
        <v>1900</v>
      </c>
      <c r="J14" s="18" t="n">
        <v>2160</v>
      </c>
      <c r="K14" s="18" t="n">
        <v>2420</v>
      </c>
      <c r="L14" s="18" t="n">
        <v>2690</v>
      </c>
      <c r="M14" s="18" t="n">
        <v>2960</v>
      </c>
      <c r="N14" s="18" t="n">
        <v>2960</v>
      </c>
      <c r="O14" s="18" t="n">
        <v>4430</v>
      </c>
      <c r="P14" s="18" t="n">
        <v>6280</v>
      </c>
    </row>
    <row r="15" customFormat="false" ht="15" hidden="false" customHeight="true" outlineLevel="0" collapsed="false">
      <c r="B15" s="6" t="s">
        <v>159</v>
      </c>
      <c r="C15" s="18" t="n">
        <v>0</v>
      </c>
      <c r="D15" s="18" t="n">
        <v>0</v>
      </c>
      <c r="E15" s="18" t="n">
        <v>0</v>
      </c>
      <c r="F15" s="18" t="n">
        <v>0</v>
      </c>
      <c r="G15" s="18" t="n">
        <v>0</v>
      </c>
      <c r="H15" s="18" t="n">
        <v>0</v>
      </c>
      <c r="I15" s="18" t="n">
        <v>0</v>
      </c>
      <c r="J15" s="18" t="n">
        <v>0</v>
      </c>
      <c r="K15" s="18" t="n">
        <v>0</v>
      </c>
      <c r="L15" s="18" t="n">
        <v>0</v>
      </c>
      <c r="M15" s="18" t="n">
        <v>0</v>
      </c>
      <c r="N15" s="18" t="n">
        <v>0</v>
      </c>
      <c r="O15" s="18" t="n">
        <v>2800</v>
      </c>
      <c r="P15" s="18" t="n">
        <v>2800</v>
      </c>
    </row>
    <row r="16" customFormat="false" ht="15" hidden="false" customHeight="true" outlineLevel="0" collapsed="false">
      <c r="B16" s="6" t="s">
        <v>160</v>
      </c>
      <c r="C16" s="18" t="n">
        <v>180</v>
      </c>
      <c r="D16" s="18" t="n">
        <v>420</v>
      </c>
      <c r="E16" s="18" t="n">
        <v>510</v>
      </c>
      <c r="F16" s="18" t="n">
        <v>620</v>
      </c>
      <c r="G16" s="18" t="n">
        <v>740</v>
      </c>
      <c r="H16" s="18" t="n">
        <v>880</v>
      </c>
      <c r="I16" s="18" t="n">
        <v>880</v>
      </c>
      <c r="J16" s="18" t="n">
        <v>1060</v>
      </c>
      <c r="K16" s="18" t="n">
        <v>1240</v>
      </c>
      <c r="L16" s="18" t="n">
        <v>1430</v>
      </c>
      <c r="M16" s="18" t="n">
        <v>1640</v>
      </c>
      <c r="N16" s="18" t="n">
        <v>1640</v>
      </c>
      <c r="O16" s="18" t="n">
        <v>2810</v>
      </c>
      <c r="P16" s="18" t="n">
        <v>4120</v>
      </c>
    </row>
    <row r="17" customFormat="false" ht="15" hidden="false" customHeight="true" outlineLevel="0" collapsed="false">
      <c r="B17" s="6" t="s">
        <v>161</v>
      </c>
      <c r="C17" s="18" t="n">
        <v>50</v>
      </c>
      <c r="D17" s="18" t="n">
        <v>95</v>
      </c>
      <c r="E17" s="18" t="n">
        <v>110</v>
      </c>
      <c r="F17" s="18" t="n">
        <v>125</v>
      </c>
      <c r="G17" s="18" t="n">
        <v>140</v>
      </c>
      <c r="H17" s="18" t="n">
        <v>160</v>
      </c>
      <c r="I17" s="18" t="n">
        <v>160</v>
      </c>
      <c r="J17" s="18" t="n">
        <v>195</v>
      </c>
      <c r="K17" s="18" t="n">
        <v>215</v>
      </c>
      <c r="L17" s="18" t="n">
        <v>240</v>
      </c>
      <c r="M17" s="18" t="n">
        <v>265</v>
      </c>
      <c r="N17" s="18" t="n">
        <v>265</v>
      </c>
      <c r="O17" s="18" t="n">
        <v>385</v>
      </c>
      <c r="P17" s="18" t="n">
        <v>560</v>
      </c>
    </row>
    <row r="18" customFormat="false" ht="15" hidden="false" customHeight="true" outlineLevel="0" collapsed="false">
      <c r="B18" s="27" t="s">
        <v>162</v>
      </c>
      <c r="C18" s="28" t="n">
        <f aca="false">C11+SUM(C13:C17)</f>
        <v>3210</v>
      </c>
      <c r="D18" s="28" t="n">
        <f aca="false">D11+SUM(D13:D17)</f>
        <v>19155</v>
      </c>
      <c r="E18" s="28" t="n">
        <f aca="false">E11+SUM(E13:E17)</f>
        <v>17070</v>
      </c>
      <c r="F18" s="28" t="n">
        <f aca="false">F11+SUM(F13:F17)</f>
        <v>15105</v>
      </c>
      <c r="G18" s="28" t="n">
        <f aca="false">G11+SUM(G13:G17)</f>
        <v>12550</v>
      </c>
      <c r="H18" s="28" t="n">
        <f aca="false">H11+SUM(H13:H17)</f>
        <v>25000</v>
      </c>
      <c r="I18" s="28" t="n">
        <f aca="false">I11+SUM(I13:I17)</f>
        <v>25000</v>
      </c>
      <c r="J18" s="28" t="n">
        <f aca="false">J11+SUM(J13:J17)</f>
        <v>34655</v>
      </c>
      <c r="K18" s="28" t="n">
        <f aca="false">K11+SUM(K13:K17)</f>
        <v>75595</v>
      </c>
      <c r="L18" s="28" t="n">
        <f aca="false">L11+SUM(L13:L17)</f>
        <v>71640</v>
      </c>
      <c r="M18" s="28" t="n">
        <f aca="false">M11+SUM(M13:M17)</f>
        <v>67705</v>
      </c>
      <c r="N18" s="28" t="n">
        <f aca="false">N11+SUM(N13:N17)</f>
        <v>67705</v>
      </c>
      <c r="O18" s="28" t="n">
        <f aca="false">O11+SUM(O13:O17)</f>
        <v>53845</v>
      </c>
      <c r="P18" s="28" t="n">
        <f aca="false">P11+SUM(P13:P17)</f>
        <v>103850</v>
      </c>
    </row>
    <row r="20" customFormat="false" ht="15" hidden="false" customHeight="true" outlineLevel="0" collapsed="false">
      <c r="A20" s="16" t="s">
        <v>163</v>
      </c>
      <c r="B20" s="16"/>
      <c r="C20" s="16"/>
      <c r="D20" s="16"/>
      <c r="E20" s="16"/>
      <c r="F20" s="16"/>
      <c r="G20" s="16"/>
      <c r="H20" s="16"/>
      <c r="I20" s="16"/>
      <c r="J20" s="16"/>
      <c r="K20" s="16"/>
      <c r="L20" s="16"/>
      <c r="M20" s="16"/>
      <c r="N20" s="16"/>
      <c r="O20" s="16"/>
      <c r="P20" s="16"/>
    </row>
    <row r="22" customFormat="false" ht="15" hidden="false" customHeight="true" outlineLevel="0" collapsed="false">
      <c r="B22" s="6" t="s">
        <v>164</v>
      </c>
      <c r="C22" s="18" t="n">
        <v>180</v>
      </c>
      <c r="D22" s="18" t="n">
        <v>340</v>
      </c>
      <c r="E22" s="18" t="n">
        <v>420</v>
      </c>
      <c r="F22" s="18" t="n">
        <v>480</v>
      </c>
      <c r="G22" s="18" t="n">
        <v>540</v>
      </c>
      <c r="H22" s="18" t="n">
        <v>610</v>
      </c>
      <c r="I22" s="18" t="n">
        <v>610</v>
      </c>
      <c r="J22" s="18" t="n">
        <v>710</v>
      </c>
      <c r="K22" s="18" t="n">
        <v>790</v>
      </c>
      <c r="L22" s="18" t="n">
        <v>860</v>
      </c>
      <c r="M22" s="18" t="n">
        <v>940</v>
      </c>
      <c r="N22" s="18" t="n">
        <v>940</v>
      </c>
      <c r="O22" s="18" t="n">
        <v>1540</v>
      </c>
      <c r="P22" s="18" t="n">
        <v>2280</v>
      </c>
    </row>
    <row r="23" customFormat="false" ht="15" hidden="false" customHeight="true" outlineLevel="0" collapsed="false">
      <c r="B23" s="6" t="s">
        <v>165</v>
      </c>
      <c r="C23" s="18" t="n">
        <v>420</v>
      </c>
      <c r="D23" s="18" t="n">
        <v>820</v>
      </c>
      <c r="E23" s="18" t="n">
        <v>940</v>
      </c>
      <c r="F23" s="18" t="n">
        <v>1060</v>
      </c>
      <c r="G23" s="18" t="n">
        <v>1190</v>
      </c>
      <c r="H23" s="18" t="n">
        <v>1340</v>
      </c>
      <c r="I23" s="18" t="n">
        <v>1340</v>
      </c>
      <c r="J23" s="18" t="n">
        <v>1580</v>
      </c>
      <c r="K23" s="18" t="n">
        <v>1750</v>
      </c>
      <c r="L23" s="18" t="n">
        <v>1920</v>
      </c>
      <c r="M23" s="18" t="n">
        <v>2100</v>
      </c>
      <c r="N23" s="18" t="n">
        <v>2100</v>
      </c>
      <c r="O23" s="18" t="n">
        <v>3440</v>
      </c>
      <c r="P23" s="18" t="n">
        <v>5080</v>
      </c>
    </row>
    <row r="24" customFormat="false" ht="15" hidden="false" customHeight="true" outlineLevel="0" collapsed="false">
      <c r="B24" s="6" t="s">
        <v>166</v>
      </c>
      <c r="C24" s="18" t="n">
        <v>1950</v>
      </c>
      <c r="D24" s="18" t="n">
        <v>3850</v>
      </c>
      <c r="E24" s="18" t="n">
        <v>4300</v>
      </c>
      <c r="F24" s="18" t="n">
        <v>4750</v>
      </c>
      <c r="G24" s="18" t="n">
        <v>5200</v>
      </c>
      <c r="H24" s="18" t="n">
        <v>5650</v>
      </c>
      <c r="I24" s="18" t="n">
        <v>5650</v>
      </c>
      <c r="J24" s="18" t="n">
        <v>6820</v>
      </c>
      <c r="K24" s="18" t="n">
        <v>7400</v>
      </c>
      <c r="L24" s="18" t="n">
        <v>7950</v>
      </c>
      <c r="M24" s="18" t="n">
        <v>8550</v>
      </c>
      <c r="N24" s="18" t="n">
        <v>8550</v>
      </c>
      <c r="O24" s="18" t="n">
        <v>13800</v>
      </c>
      <c r="P24" s="18" t="n">
        <v>20200</v>
      </c>
    </row>
    <row r="25" customFormat="false" ht="15" hidden="false" customHeight="true" outlineLevel="0" collapsed="false">
      <c r="B25" s="6" t="s">
        <v>167</v>
      </c>
      <c r="C25" s="18" t="n">
        <v>120</v>
      </c>
      <c r="D25" s="18" t="n">
        <v>250</v>
      </c>
      <c r="E25" s="18" t="n">
        <v>290</v>
      </c>
      <c r="F25" s="18" t="n">
        <v>320</v>
      </c>
      <c r="G25" s="18" t="n">
        <v>360</v>
      </c>
      <c r="H25" s="18" t="n">
        <v>410</v>
      </c>
      <c r="I25" s="18" t="n">
        <v>410</v>
      </c>
      <c r="J25" s="18" t="n">
        <v>490</v>
      </c>
      <c r="K25" s="18" t="n">
        <v>540</v>
      </c>
      <c r="L25" s="18" t="n">
        <v>590</v>
      </c>
      <c r="M25" s="18" t="n">
        <v>650</v>
      </c>
      <c r="N25" s="18" t="n">
        <v>650</v>
      </c>
      <c r="O25" s="18" t="n">
        <v>1040</v>
      </c>
      <c r="P25" s="18" t="n">
        <v>1530</v>
      </c>
    </row>
    <row r="26" customFormat="false" ht="15" hidden="false" customHeight="true" outlineLevel="0" collapsed="false">
      <c r="B26" s="23" t="s">
        <v>168</v>
      </c>
      <c r="C26" s="24" t="n">
        <f aca="false">SUM(C22:C25)</f>
        <v>2670</v>
      </c>
      <c r="D26" s="24" t="n">
        <f aca="false">SUM(D22:D25)</f>
        <v>5260</v>
      </c>
      <c r="E26" s="24" t="n">
        <f aca="false">SUM(E22:E25)</f>
        <v>5950</v>
      </c>
      <c r="F26" s="24" t="n">
        <f aca="false">SUM(F22:F25)</f>
        <v>6610</v>
      </c>
      <c r="G26" s="24" t="n">
        <f aca="false">SUM(G22:G25)</f>
        <v>7290</v>
      </c>
      <c r="H26" s="24" t="n">
        <f aca="false">SUM(H22:H25)</f>
        <v>8010</v>
      </c>
      <c r="I26" s="24" t="n">
        <f aca="false">SUM(I22:I25)</f>
        <v>8010</v>
      </c>
      <c r="J26" s="24" t="n">
        <f aca="false">SUM(J22:J25)</f>
        <v>9600</v>
      </c>
      <c r="K26" s="24" t="n">
        <f aca="false">SUM(K22:K25)</f>
        <v>10480</v>
      </c>
      <c r="L26" s="24" t="n">
        <f aca="false">SUM(L22:L25)</f>
        <v>11320</v>
      </c>
      <c r="M26" s="24" t="n">
        <f aca="false">SUM(M22:M25)</f>
        <v>12240</v>
      </c>
      <c r="N26" s="24" t="n">
        <f aca="false">SUM(N22:N25)</f>
        <v>12240</v>
      </c>
      <c r="O26" s="24" t="n">
        <f aca="false">SUM(O22:O25)</f>
        <v>19820</v>
      </c>
      <c r="P26" s="24" t="n">
        <f aca="false">SUM(P22:P25)</f>
        <v>29090</v>
      </c>
    </row>
    <row r="28" customFormat="false" ht="15" hidden="false" customHeight="true" outlineLevel="0" collapsed="false">
      <c r="B28" s="6" t="s">
        <v>169</v>
      </c>
      <c r="C28" s="18" t="n">
        <v>380</v>
      </c>
      <c r="D28" s="18" t="n">
        <v>780</v>
      </c>
      <c r="E28" s="18" t="n">
        <v>880</v>
      </c>
      <c r="F28" s="18" t="n">
        <v>980</v>
      </c>
      <c r="G28" s="18" t="n">
        <v>1080</v>
      </c>
      <c r="H28" s="18" t="n">
        <v>1180</v>
      </c>
      <c r="I28" s="18" t="n">
        <v>1180</v>
      </c>
      <c r="J28" s="18" t="n">
        <v>1420</v>
      </c>
      <c r="K28" s="18" t="n">
        <v>1540</v>
      </c>
      <c r="L28" s="18" t="n">
        <v>1660</v>
      </c>
      <c r="M28" s="18" t="n">
        <v>1780</v>
      </c>
      <c r="N28" s="18" t="n">
        <v>1780</v>
      </c>
      <c r="O28" s="18" t="n">
        <v>2870</v>
      </c>
      <c r="P28" s="18" t="n">
        <v>4200</v>
      </c>
    </row>
    <row r="29" customFormat="false" ht="15" hidden="false" customHeight="true" outlineLevel="0" collapsed="false">
      <c r="B29" s="6" t="s">
        <v>170</v>
      </c>
      <c r="C29" s="18" t="n">
        <v>0</v>
      </c>
      <c r="D29" s="18" t="n">
        <v>2000</v>
      </c>
      <c r="E29" s="18" t="n">
        <v>2000</v>
      </c>
      <c r="F29" s="18" t="n">
        <v>2000</v>
      </c>
      <c r="G29" s="18" t="n">
        <v>2000</v>
      </c>
      <c r="H29" s="18" t="n">
        <v>2000</v>
      </c>
      <c r="I29" s="18" t="n">
        <v>2000</v>
      </c>
      <c r="J29" s="18" t="n">
        <v>2000</v>
      </c>
      <c r="K29" s="18" t="n">
        <v>2000</v>
      </c>
      <c r="L29" s="18" t="n">
        <v>1833</v>
      </c>
      <c r="M29" s="18" t="n">
        <v>1666</v>
      </c>
      <c r="N29" s="18" t="n">
        <v>1666</v>
      </c>
      <c r="O29" s="18" t="n">
        <v>1000</v>
      </c>
      <c r="P29" s="18" t="n">
        <v>0</v>
      </c>
    </row>
    <row r="30" customFormat="false" ht="15" hidden="false" customHeight="true" outlineLevel="0" collapsed="false">
      <c r="B30" s="6" t="s">
        <v>171</v>
      </c>
      <c r="C30" s="18" t="n">
        <v>80</v>
      </c>
      <c r="D30" s="18" t="n">
        <v>150</v>
      </c>
      <c r="E30" s="18" t="n">
        <v>165</v>
      </c>
      <c r="F30" s="18" t="n">
        <v>180</v>
      </c>
      <c r="G30" s="18" t="n">
        <v>195</v>
      </c>
      <c r="H30" s="18" t="n">
        <v>210</v>
      </c>
      <c r="I30" s="18" t="n">
        <v>210</v>
      </c>
      <c r="J30" s="18" t="n">
        <v>250</v>
      </c>
      <c r="K30" s="18" t="n">
        <v>270</v>
      </c>
      <c r="L30" s="18" t="n">
        <v>290</v>
      </c>
      <c r="M30" s="18" t="n">
        <v>310</v>
      </c>
      <c r="N30" s="18" t="n">
        <v>310</v>
      </c>
      <c r="O30" s="18" t="n">
        <v>480</v>
      </c>
      <c r="P30" s="18" t="n">
        <v>700</v>
      </c>
    </row>
    <row r="31" customFormat="false" ht="15" hidden="false" customHeight="true" outlineLevel="0" collapsed="false">
      <c r="B31" s="23" t="s">
        <v>172</v>
      </c>
      <c r="C31" s="24" t="n">
        <f aca="false">C26+SUM(C28:C30)</f>
        <v>3130</v>
      </c>
      <c r="D31" s="24" t="n">
        <f aca="false">D26+SUM(D28:D30)</f>
        <v>8190</v>
      </c>
      <c r="E31" s="24" t="n">
        <f aca="false">E26+SUM(E28:E30)</f>
        <v>8995</v>
      </c>
      <c r="F31" s="24" t="n">
        <f aca="false">F26+SUM(F28:F30)</f>
        <v>9770</v>
      </c>
      <c r="G31" s="24" t="n">
        <f aca="false">G26+SUM(G28:G30)</f>
        <v>10565</v>
      </c>
      <c r="H31" s="24" t="n">
        <f aca="false">H26+SUM(H28:H30)</f>
        <v>11400</v>
      </c>
      <c r="I31" s="24" t="n">
        <f aca="false">I26+SUM(I28:I30)</f>
        <v>11400</v>
      </c>
      <c r="J31" s="24" t="n">
        <f aca="false">J26+SUM(J28:J30)</f>
        <v>13270</v>
      </c>
      <c r="K31" s="24" t="n">
        <f aca="false">K26+SUM(K28:K30)</f>
        <v>14290</v>
      </c>
      <c r="L31" s="24" t="n">
        <f aca="false">L26+SUM(L28:L30)</f>
        <v>15103</v>
      </c>
      <c r="M31" s="24" t="n">
        <f aca="false">M26+SUM(M28:M30)</f>
        <v>15996</v>
      </c>
      <c r="N31" s="24" t="n">
        <f aca="false">N26+SUM(N28:N30)</f>
        <v>15996</v>
      </c>
      <c r="O31" s="24" t="n">
        <f aca="false">O26+SUM(O28:O30)</f>
        <v>24170</v>
      </c>
      <c r="P31" s="24" t="n">
        <f aca="false">P26+SUM(P28:P30)</f>
        <v>33990</v>
      </c>
    </row>
    <row r="33" customFormat="false" ht="15" hidden="false" customHeight="true" outlineLevel="0" collapsed="false">
      <c r="A33" s="16" t="s">
        <v>173</v>
      </c>
      <c r="B33" s="16"/>
      <c r="C33" s="16"/>
      <c r="D33" s="16"/>
      <c r="E33" s="16"/>
      <c r="F33" s="16"/>
      <c r="G33" s="16"/>
      <c r="H33" s="16"/>
      <c r="I33" s="16"/>
      <c r="J33" s="16"/>
      <c r="K33" s="16"/>
      <c r="L33" s="16"/>
      <c r="M33" s="16"/>
      <c r="N33" s="16"/>
      <c r="O33" s="16"/>
      <c r="P33" s="16"/>
    </row>
    <row r="35" customFormat="false" ht="15" hidden="false" customHeight="true" outlineLevel="0" collapsed="false">
      <c r="B35" s="6" t="s">
        <v>174</v>
      </c>
      <c r="C35" s="18" t="n">
        <v>17000</v>
      </c>
      <c r="D35" s="18" t="n">
        <v>22000</v>
      </c>
      <c r="E35" s="18" t="n">
        <v>22000</v>
      </c>
      <c r="F35" s="18" t="n">
        <v>22000</v>
      </c>
      <c r="G35" s="18" t="n">
        <v>22000</v>
      </c>
      <c r="H35" s="18" t="n">
        <v>22000</v>
      </c>
      <c r="I35" s="18" t="n">
        <v>22000</v>
      </c>
      <c r="J35" s="18" t="n">
        <v>22000</v>
      </c>
      <c r="K35" s="18" t="n">
        <v>67000</v>
      </c>
      <c r="L35" s="18" t="n">
        <v>67000</v>
      </c>
      <c r="M35" s="18" t="n">
        <v>67000</v>
      </c>
      <c r="N35" s="18" t="n">
        <v>67000</v>
      </c>
      <c r="O35" s="18" t="n">
        <v>67000</v>
      </c>
      <c r="P35" s="18" t="n">
        <v>127000</v>
      </c>
    </row>
    <row r="36" customFormat="false" ht="15" hidden="false" customHeight="true" outlineLevel="0" collapsed="false">
      <c r="B36" s="6" t="s">
        <v>175</v>
      </c>
      <c r="C36" s="18" t="n">
        <v>50</v>
      </c>
      <c r="D36" s="18" t="n">
        <v>60</v>
      </c>
      <c r="E36" s="18" t="n">
        <v>62</v>
      </c>
      <c r="F36" s="18" t="n">
        <v>64</v>
      </c>
      <c r="G36" s="18" t="n">
        <v>66</v>
      </c>
      <c r="H36" s="18" t="n">
        <v>68</v>
      </c>
      <c r="I36" s="18" t="n">
        <v>68</v>
      </c>
      <c r="J36" s="18" t="n">
        <v>72</v>
      </c>
      <c r="K36" s="18" t="n">
        <v>72</v>
      </c>
      <c r="L36" s="18" t="n">
        <v>74</v>
      </c>
      <c r="M36" s="18" t="n">
        <v>76</v>
      </c>
      <c r="N36" s="18" t="n">
        <v>76</v>
      </c>
      <c r="O36" s="18" t="n">
        <v>82</v>
      </c>
      <c r="P36" s="18" t="n">
        <v>88</v>
      </c>
    </row>
    <row r="37" customFormat="false" ht="15" hidden="false" customHeight="true" outlineLevel="0" collapsed="false">
      <c r="B37" s="6" t="s">
        <v>176</v>
      </c>
      <c r="C37" s="18" t="n">
        <f aca="false">C18 - (C26 + C28 + C29 + C30 + C35 + C36)</f>
        <v>-16970</v>
      </c>
      <c r="D37" s="18" t="n">
        <f aca="false">D18 - (D26 + D28 + D29 + D30 + D35 + D36)</f>
        <v>-11095</v>
      </c>
      <c r="E37" s="18" t="n">
        <f aca="false">E18 - (E26 + E28 + E29 + E30 + E35 + E36)</f>
        <v>-13987</v>
      </c>
      <c r="F37" s="18" t="n">
        <f aca="false">F18 - (F26 + F28 + F29 + F30 + F35 + F36)</f>
        <v>-16729</v>
      </c>
      <c r="G37" s="18" t="n">
        <f aca="false">G18 - (G26 + G28 + G29 + G30 + G35 + G36)</f>
        <v>-20081</v>
      </c>
      <c r="H37" s="18" t="n">
        <f aca="false">H18 - (H26 + H28 + H29 + H30 + H35 + H36)</f>
        <v>-8468</v>
      </c>
      <c r="I37" s="18" t="n">
        <f aca="false">I18 - (I26 + I28 + I29 + I30 + I35 + I36)</f>
        <v>-8468</v>
      </c>
      <c r="J37" s="18" t="n">
        <f aca="false">J18 - (J26 + J28 + J29 + J30 + J35 + J36)</f>
        <v>-687</v>
      </c>
      <c r="K37" s="18" t="n">
        <f aca="false">K18 - (K26 + K28 + K29 + K30 + K35 + K36)</f>
        <v>-5767</v>
      </c>
      <c r="L37" s="18" t="n">
        <f aca="false">L18 - (L26 + L28 + L29 + L30 + L35 + L36)</f>
        <v>-10537</v>
      </c>
      <c r="M37" s="18" t="n">
        <f aca="false">M18 - (M26 + M28 + M29 + M30 + M35 + M36)</f>
        <v>-15367</v>
      </c>
      <c r="N37" s="18" t="n">
        <f aca="false">N18 - (N26 + N28 + N29 + N30 + N35 + N36)</f>
        <v>-15367</v>
      </c>
      <c r="O37" s="18" t="n">
        <f aca="false">O18 - (O26 + O28 + O29 + O30 + O35 + O36)</f>
        <v>-37407</v>
      </c>
      <c r="P37" s="18" t="n">
        <f aca="false">P18 - (P26 + P28 + P29 + P30 + P35 + P36)</f>
        <v>-57228</v>
      </c>
    </row>
    <row r="38" customFormat="false" ht="15" hidden="false" customHeight="true" outlineLevel="0" collapsed="false">
      <c r="B38" s="23" t="s">
        <v>177</v>
      </c>
      <c r="C38" s="24" t="n">
        <f aca="false">SUM(C35:C37)</f>
        <v>80</v>
      </c>
      <c r="D38" s="24" t="n">
        <f aca="false">SUM(D35:D37)</f>
        <v>10965</v>
      </c>
      <c r="E38" s="24" t="n">
        <f aca="false">SUM(E35:E37)</f>
        <v>8075</v>
      </c>
      <c r="F38" s="24" t="n">
        <f aca="false">SUM(F35:F37)</f>
        <v>5335</v>
      </c>
      <c r="G38" s="24" t="n">
        <f aca="false">SUM(G35:G37)</f>
        <v>1985</v>
      </c>
      <c r="H38" s="24" t="n">
        <f aca="false">SUM(H35:H37)</f>
        <v>13600</v>
      </c>
      <c r="I38" s="24" t="n">
        <f aca="false">SUM(I35:I37)</f>
        <v>13600</v>
      </c>
      <c r="J38" s="24" t="n">
        <f aca="false">SUM(J35:J37)</f>
        <v>21385</v>
      </c>
      <c r="K38" s="24" t="n">
        <f aca="false">SUM(K35:K37)</f>
        <v>61305</v>
      </c>
      <c r="L38" s="24" t="n">
        <f aca="false">SUM(L35:L37)</f>
        <v>56537</v>
      </c>
      <c r="M38" s="24" t="n">
        <f aca="false">SUM(M35:M37)</f>
        <v>51709</v>
      </c>
      <c r="N38" s="24" t="n">
        <f aca="false">SUM(N35:N37)</f>
        <v>51709</v>
      </c>
      <c r="O38" s="24" t="n">
        <f aca="false">SUM(O35:O37)</f>
        <v>29675</v>
      </c>
      <c r="P38" s="24" t="n">
        <f aca="false">SUM(P35:P37)</f>
        <v>69860</v>
      </c>
    </row>
    <row r="39" customFormat="false" ht="15" hidden="false" customHeight="true" outlineLevel="0" collapsed="false">
      <c r="B39" s="27" t="s">
        <v>178</v>
      </c>
      <c r="C39" s="28" t="n">
        <f aca="false">C31+C38</f>
        <v>3210</v>
      </c>
      <c r="D39" s="28" t="n">
        <f aca="false">D31+D38</f>
        <v>19155</v>
      </c>
      <c r="E39" s="28" t="n">
        <f aca="false">E31+E38</f>
        <v>17070</v>
      </c>
      <c r="F39" s="28" t="n">
        <f aca="false">F31+F38</f>
        <v>15105</v>
      </c>
      <c r="G39" s="28" t="n">
        <f aca="false">G31+G38</f>
        <v>12550</v>
      </c>
      <c r="H39" s="28" t="n">
        <f aca="false">H31+H38</f>
        <v>25000</v>
      </c>
      <c r="I39" s="28" t="n">
        <f aca="false">I31+I38</f>
        <v>25000</v>
      </c>
      <c r="J39" s="28" t="n">
        <f aca="false">J31+J38</f>
        <v>34655</v>
      </c>
      <c r="K39" s="28" t="n">
        <f aca="false">K31+K38</f>
        <v>75595</v>
      </c>
      <c r="L39" s="28" t="n">
        <f aca="false">L31+L38</f>
        <v>71640</v>
      </c>
      <c r="M39" s="28" t="n">
        <f aca="false">M31+M38</f>
        <v>67705</v>
      </c>
      <c r="N39" s="28" t="n">
        <f aca="false">N31+N38</f>
        <v>67705</v>
      </c>
      <c r="O39" s="28" t="n">
        <f aca="false">O31+O38</f>
        <v>53845</v>
      </c>
      <c r="P39" s="28" t="n">
        <f aca="false">P31+P38</f>
        <v>103850</v>
      </c>
    </row>
    <row r="40" customFormat="false" ht="15" hidden="false" customHeight="true" outlineLevel="0" collapsed="false">
      <c r="B40" s="30" t="s">
        <v>179</v>
      </c>
      <c r="C40" s="31" t="n">
        <f aca="false">C18-C39</f>
        <v>0</v>
      </c>
      <c r="D40" s="31" t="n">
        <f aca="false">D18-D39</f>
        <v>0</v>
      </c>
      <c r="E40" s="31" t="n">
        <f aca="false">E18-E39</f>
        <v>0</v>
      </c>
      <c r="F40" s="31" t="n">
        <f aca="false">F18-F39</f>
        <v>0</v>
      </c>
      <c r="G40" s="31" t="n">
        <f aca="false">G18-G39</f>
        <v>0</v>
      </c>
      <c r="H40" s="31" t="n">
        <f aca="false">H18-H39</f>
        <v>0</v>
      </c>
      <c r="I40" s="31" t="n">
        <f aca="false">I18-I39</f>
        <v>0</v>
      </c>
      <c r="J40" s="31" t="n">
        <f aca="false">J18-J39</f>
        <v>0</v>
      </c>
      <c r="K40" s="31" t="n">
        <f aca="false">K18-K39</f>
        <v>0</v>
      </c>
      <c r="L40" s="31" t="n">
        <f aca="false">L18-L39</f>
        <v>0</v>
      </c>
      <c r="M40" s="31" t="n">
        <f aca="false">M18-M39</f>
        <v>0</v>
      </c>
      <c r="N40" s="31" t="n">
        <f aca="false">N18-N39</f>
        <v>0</v>
      </c>
      <c r="O40" s="31" t="n">
        <f aca="false">O18-O39</f>
        <v>0</v>
      </c>
      <c r="P40" s="31" t="n">
        <f aca="false">P18-P39</f>
        <v>0</v>
      </c>
    </row>
  </sheetData>
  <mergeCells count="5">
    <mergeCell ref="A1:P1"/>
    <mergeCell ref="A2:P2"/>
    <mergeCell ref="A6:P6"/>
    <mergeCell ref="A20:P20"/>
    <mergeCell ref="A33:P33"/>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44"/>
    <col collapsed="false" customWidth="true" hidden="false" outlineLevel="0" max="16" min="3" style="1" width="12"/>
  </cols>
  <sheetData>
    <row r="1" customFormat="false" ht="27.75" hidden="false" customHeight="true" outlineLevel="0" collapsed="false">
      <c r="A1" s="13" t="s">
        <v>180</v>
      </c>
      <c r="B1" s="13"/>
      <c r="C1" s="13"/>
      <c r="D1" s="13"/>
      <c r="E1" s="13"/>
      <c r="F1" s="13"/>
      <c r="G1" s="13"/>
      <c r="H1" s="13"/>
      <c r="I1" s="13"/>
      <c r="J1" s="13"/>
      <c r="K1" s="13"/>
      <c r="L1" s="13"/>
      <c r="M1" s="13"/>
      <c r="N1" s="13"/>
      <c r="O1" s="13"/>
      <c r="P1" s="13"/>
    </row>
    <row r="2" customFormat="false" ht="15" hidden="false" customHeight="true" outlineLevel="0" collapsed="false">
      <c r="A2" s="14" t="s">
        <v>181</v>
      </c>
      <c r="B2" s="14"/>
      <c r="C2" s="14"/>
      <c r="D2" s="14"/>
      <c r="E2" s="14"/>
      <c r="F2" s="14"/>
      <c r="G2" s="14"/>
      <c r="H2" s="14"/>
      <c r="I2" s="14"/>
      <c r="J2" s="14"/>
      <c r="K2" s="14"/>
      <c r="L2" s="14"/>
      <c r="M2" s="14"/>
      <c r="N2" s="14"/>
      <c r="O2" s="14"/>
      <c r="P2" s="14"/>
    </row>
    <row r="4" customFormat="false" ht="15" hidden="false" customHeight="true" outlineLevel="0" collapsed="false">
      <c r="B4" s="15"/>
      <c r="C4" s="15" t="s">
        <v>60</v>
      </c>
      <c r="D4" s="15" t="s">
        <v>61</v>
      </c>
      <c r="E4" s="15" t="s">
        <v>99</v>
      </c>
      <c r="F4" s="15" t="s">
        <v>100</v>
      </c>
      <c r="G4" s="15" t="s">
        <v>101</v>
      </c>
      <c r="H4" s="15" t="s">
        <v>102</v>
      </c>
      <c r="I4" s="15" t="s">
        <v>62</v>
      </c>
      <c r="J4" s="15" t="s">
        <v>63</v>
      </c>
      <c r="K4" s="15" t="s">
        <v>103</v>
      </c>
      <c r="L4" s="15" t="s">
        <v>104</v>
      </c>
      <c r="M4" s="15" t="s">
        <v>105</v>
      </c>
      <c r="N4" s="15" t="s">
        <v>64</v>
      </c>
      <c r="O4" s="15" t="s">
        <v>65</v>
      </c>
      <c r="P4" s="15" t="s">
        <v>66</v>
      </c>
    </row>
    <row r="6" customFormat="false" ht="15" hidden="false" customHeight="true" outlineLevel="0" collapsed="false">
      <c r="A6" s="16" t="s">
        <v>182</v>
      </c>
      <c r="B6" s="16"/>
      <c r="C6" s="16"/>
      <c r="D6" s="16"/>
      <c r="E6" s="16"/>
      <c r="F6" s="16"/>
      <c r="G6" s="16"/>
      <c r="H6" s="16"/>
      <c r="I6" s="16"/>
      <c r="J6" s="16"/>
      <c r="K6" s="16"/>
      <c r="L6" s="16"/>
      <c r="M6" s="16"/>
      <c r="N6" s="16"/>
      <c r="O6" s="16"/>
      <c r="P6" s="16"/>
    </row>
    <row r="8" customFormat="false" ht="15" hidden="false" customHeight="true" outlineLevel="0" collapsed="false">
      <c r="B8" s="32" t="s">
        <v>130</v>
      </c>
      <c r="C8" s="33" t="n">
        <f aca="false">'P&amp;L Quarterly'!C37</f>
        <v>-1205</v>
      </c>
      <c r="D8" s="33" t="n">
        <f aca="false">'P&amp;L Quarterly'!D37</f>
        <v>-5810</v>
      </c>
      <c r="E8" s="33" t="n">
        <f aca="false">'P&amp;L Quarterly'!E37</f>
        <v>-2980</v>
      </c>
      <c r="F8" s="33" t="n">
        <f aca="false">'P&amp;L Quarterly'!F37</f>
        <v>-3152</v>
      </c>
      <c r="G8" s="33" t="n">
        <f aca="false">'P&amp;L Quarterly'!G37</f>
        <v>-3305</v>
      </c>
      <c r="H8" s="33" t="n">
        <f aca="false">'P&amp;L Quarterly'!H37</f>
        <v>-3496</v>
      </c>
      <c r="I8" s="33" t="n">
        <f aca="false">'P&amp;L Quarterly'!I37</f>
        <v>-12933</v>
      </c>
      <c r="J8" s="33" t="n">
        <f aca="false">'P&amp;L Quarterly'!J37</f>
        <v>-3627</v>
      </c>
      <c r="K8" s="33" t="n">
        <f aca="false">'P&amp;L Quarterly'!K37</f>
        <v>-3595</v>
      </c>
      <c r="L8" s="33" t="n">
        <f aca="false">'P&amp;L Quarterly'!L37</f>
        <v>-3618</v>
      </c>
      <c r="M8" s="33" t="n">
        <f aca="false">'P&amp;L Quarterly'!M37</f>
        <v>-3843</v>
      </c>
      <c r="N8" s="33" t="n">
        <f aca="false">'P&amp;L Quarterly'!N37</f>
        <v>-14683</v>
      </c>
      <c r="O8" s="33" t="n">
        <f aca="false">'P&amp;L Quarterly'!O37</f>
        <v>-10465</v>
      </c>
      <c r="P8" s="33" t="n">
        <f aca="false">'P&amp;L Quarterly'!P37</f>
        <v>-5050</v>
      </c>
    </row>
    <row r="9" customFormat="false" ht="15" hidden="false" customHeight="true" outlineLevel="0" collapsed="false">
      <c r="B9" s="34" t="s">
        <v>183</v>
      </c>
      <c r="C9" s="33" t="n">
        <f aca="false">'P&amp;L Quarterly'!C32</f>
        <v>85</v>
      </c>
      <c r="D9" s="33" t="n">
        <f aca="false">'P&amp;L Quarterly'!D32</f>
        <v>140</v>
      </c>
      <c r="E9" s="33" t="n">
        <f aca="false">'P&amp;L Quarterly'!E32</f>
        <v>50</v>
      </c>
      <c r="F9" s="33" t="n">
        <f aca="false">'P&amp;L Quarterly'!F32</f>
        <v>52</v>
      </c>
      <c r="G9" s="33" t="n">
        <f aca="false">'P&amp;L Quarterly'!G32</f>
        <v>55</v>
      </c>
      <c r="H9" s="33" t="n">
        <f aca="false">'P&amp;L Quarterly'!H32</f>
        <v>58</v>
      </c>
      <c r="I9" s="33" t="n">
        <f aca="false">'P&amp;L Quarterly'!I32</f>
        <v>215</v>
      </c>
      <c r="J9" s="33" t="n">
        <f aca="false">'P&amp;L Quarterly'!J32</f>
        <v>62</v>
      </c>
      <c r="K9" s="33" t="n">
        <f aca="false">'P&amp;L Quarterly'!K32</f>
        <v>70</v>
      </c>
      <c r="L9" s="33" t="n">
        <f aca="false">'P&amp;L Quarterly'!L32</f>
        <v>78</v>
      </c>
      <c r="M9" s="33" t="n">
        <f aca="false">'P&amp;L Quarterly'!M32</f>
        <v>88</v>
      </c>
      <c r="N9" s="33" t="n">
        <f aca="false">'P&amp;L Quarterly'!N32</f>
        <v>298</v>
      </c>
      <c r="O9" s="33" t="n">
        <f aca="false">'P&amp;L Quarterly'!O32</f>
        <v>395</v>
      </c>
      <c r="P9" s="33" t="n">
        <f aca="false">'P&amp;L Quarterly'!P32</f>
        <v>520</v>
      </c>
    </row>
    <row r="10" customFormat="false" ht="15" hidden="false" customHeight="true" outlineLevel="0" collapsed="false">
      <c r="B10" s="34" t="s">
        <v>184</v>
      </c>
      <c r="C10" s="33" t="n">
        <f aca="false">'P&amp;L Quarterly'!C42</f>
        <v>310</v>
      </c>
      <c r="D10" s="33" t="n">
        <f aca="false">'P&amp;L Quarterly'!D42</f>
        <v>580</v>
      </c>
      <c r="E10" s="33" t="n">
        <f aca="false">'P&amp;L Quarterly'!E42</f>
        <v>220</v>
      </c>
      <c r="F10" s="33" t="n">
        <f aca="false">'P&amp;L Quarterly'!F42</f>
        <v>235</v>
      </c>
      <c r="G10" s="33" t="n">
        <f aca="false">'P&amp;L Quarterly'!G42</f>
        <v>250</v>
      </c>
      <c r="H10" s="33" t="n">
        <f aca="false">'P&amp;L Quarterly'!H42</f>
        <v>270</v>
      </c>
      <c r="I10" s="33" t="n">
        <f aca="false">'P&amp;L Quarterly'!I42</f>
        <v>975</v>
      </c>
      <c r="J10" s="33" t="n">
        <f aca="false">'P&amp;L Quarterly'!J42</f>
        <v>310</v>
      </c>
      <c r="K10" s="33" t="n">
        <f aca="false">'P&amp;L Quarterly'!K42</f>
        <v>340</v>
      </c>
      <c r="L10" s="33" t="n">
        <f aca="false">'P&amp;L Quarterly'!L42</f>
        <v>370</v>
      </c>
      <c r="M10" s="33" t="n">
        <f aca="false">'P&amp;L Quarterly'!M42</f>
        <v>410</v>
      </c>
      <c r="N10" s="33" t="n">
        <f aca="false">'P&amp;L Quarterly'!N42</f>
        <v>1430</v>
      </c>
      <c r="O10" s="33" t="n">
        <f aca="false">'P&amp;L Quarterly'!O42</f>
        <v>2180</v>
      </c>
      <c r="P10" s="33" t="n">
        <f aca="false">'P&amp;L Quarterly'!P42</f>
        <v>2950</v>
      </c>
    </row>
    <row r="11" customFormat="false" ht="15" hidden="false" customHeight="true" outlineLevel="0" collapsed="false">
      <c r="B11" s="34" t="s">
        <v>185</v>
      </c>
      <c r="C11" s="18" t="n">
        <v>-120</v>
      </c>
      <c r="D11" s="18" t="n">
        <v>-340</v>
      </c>
      <c r="E11" s="18" t="n">
        <v>-230</v>
      </c>
      <c r="F11" s="18" t="n">
        <v>-150</v>
      </c>
      <c r="G11" s="18" t="n">
        <v>-150</v>
      </c>
      <c r="H11" s="18" t="n">
        <v>-130</v>
      </c>
      <c r="I11" s="22" t="n">
        <f aca="false">SUM(E11:H11)</f>
        <v>-660</v>
      </c>
      <c r="J11" s="18" t="n">
        <v>-240</v>
      </c>
      <c r="K11" s="18" t="n">
        <v>-180</v>
      </c>
      <c r="L11" s="18" t="n">
        <v>-150</v>
      </c>
      <c r="M11" s="18" t="n">
        <v>-150</v>
      </c>
      <c r="N11" s="22" t="n">
        <f aca="false">SUM(J11:M11)</f>
        <v>-720</v>
      </c>
      <c r="O11" s="18" t="n">
        <v>-1350</v>
      </c>
      <c r="P11" s="18" t="n">
        <v>-1650</v>
      </c>
    </row>
    <row r="12" customFormat="false" ht="15" hidden="false" customHeight="true" outlineLevel="0" collapsed="false">
      <c r="B12" s="34" t="s">
        <v>186</v>
      </c>
      <c r="C12" s="18" t="n">
        <v>-50</v>
      </c>
      <c r="D12" s="18" t="n">
        <v>-80</v>
      </c>
      <c r="E12" s="18" t="n">
        <v>-40</v>
      </c>
      <c r="F12" s="18" t="n">
        <v>-20</v>
      </c>
      <c r="G12" s="18" t="n">
        <v>-30</v>
      </c>
      <c r="H12" s="18" t="n">
        <v>-30</v>
      </c>
      <c r="I12" s="22" t="n">
        <f aca="false">SUM(E12:H12)</f>
        <v>-120</v>
      </c>
      <c r="J12" s="18" t="n">
        <v>-70</v>
      </c>
      <c r="K12" s="18" t="n">
        <v>-30</v>
      </c>
      <c r="L12" s="18" t="n">
        <v>-30</v>
      </c>
      <c r="M12" s="18" t="n">
        <v>-30</v>
      </c>
      <c r="N12" s="22" t="n">
        <f aca="false">SUM(J12:M12)</f>
        <v>-160</v>
      </c>
      <c r="O12" s="18" t="n">
        <v>-220</v>
      </c>
      <c r="P12" s="18" t="n">
        <v>-260</v>
      </c>
    </row>
    <row r="13" customFormat="false" ht="15" hidden="false" customHeight="true" outlineLevel="0" collapsed="false">
      <c r="B13" s="34" t="s">
        <v>187</v>
      </c>
      <c r="C13" s="18" t="n">
        <v>60</v>
      </c>
      <c r="D13" s="18" t="n">
        <v>160</v>
      </c>
      <c r="E13" s="18" t="n">
        <v>80</v>
      </c>
      <c r="F13" s="18" t="n">
        <v>60</v>
      </c>
      <c r="G13" s="18" t="n">
        <v>60</v>
      </c>
      <c r="H13" s="18" t="n">
        <v>70</v>
      </c>
      <c r="I13" s="22" t="n">
        <f aca="false">SUM(E13:H13)</f>
        <v>270</v>
      </c>
      <c r="J13" s="18" t="n">
        <v>100</v>
      </c>
      <c r="K13" s="18" t="n">
        <v>80</v>
      </c>
      <c r="L13" s="18" t="n">
        <v>70</v>
      </c>
      <c r="M13" s="18" t="n">
        <v>80</v>
      </c>
      <c r="N13" s="22" t="n">
        <f aca="false">SUM(J13:M13)</f>
        <v>330</v>
      </c>
      <c r="O13" s="18" t="n">
        <v>600</v>
      </c>
      <c r="P13" s="18" t="n">
        <v>740</v>
      </c>
    </row>
    <row r="14" customFormat="false" ht="15" hidden="false" customHeight="true" outlineLevel="0" collapsed="false">
      <c r="B14" s="34" t="s">
        <v>188</v>
      </c>
      <c r="C14" s="18" t="n">
        <v>140</v>
      </c>
      <c r="D14" s="18" t="n">
        <v>400</v>
      </c>
      <c r="E14" s="18" t="n">
        <v>120</v>
      </c>
      <c r="F14" s="18" t="n">
        <v>120</v>
      </c>
      <c r="G14" s="18" t="n">
        <v>130</v>
      </c>
      <c r="H14" s="18" t="n">
        <v>150</v>
      </c>
      <c r="I14" s="22" t="n">
        <f aca="false">SUM(E14:H14)</f>
        <v>520</v>
      </c>
      <c r="J14" s="18" t="n">
        <v>240</v>
      </c>
      <c r="K14" s="18" t="n">
        <v>170</v>
      </c>
      <c r="L14" s="18" t="n">
        <v>170</v>
      </c>
      <c r="M14" s="18" t="n">
        <v>180</v>
      </c>
      <c r="N14" s="22" t="n">
        <f aca="false">SUM(J14:M14)</f>
        <v>760</v>
      </c>
      <c r="O14" s="18" t="n">
        <v>1340</v>
      </c>
      <c r="P14" s="18" t="n">
        <v>1640</v>
      </c>
    </row>
    <row r="15" customFormat="false" ht="15" hidden="false" customHeight="true" outlineLevel="0" collapsed="false">
      <c r="B15" s="34" t="s">
        <v>189</v>
      </c>
      <c r="C15" s="18" t="n">
        <v>820</v>
      </c>
      <c r="D15" s="18" t="n">
        <v>2300</v>
      </c>
      <c r="E15" s="18" t="n">
        <v>550</v>
      </c>
      <c r="F15" s="18" t="n">
        <v>550</v>
      </c>
      <c r="G15" s="18" t="n">
        <v>550</v>
      </c>
      <c r="H15" s="18" t="n">
        <v>550</v>
      </c>
      <c r="I15" s="22" t="n">
        <f aca="false">SUM(E15:H15)</f>
        <v>2200</v>
      </c>
      <c r="J15" s="18" t="n">
        <v>1410</v>
      </c>
      <c r="K15" s="18" t="n">
        <v>700</v>
      </c>
      <c r="L15" s="18" t="n">
        <v>670</v>
      </c>
      <c r="M15" s="18" t="n">
        <v>720</v>
      </c>
      <c r="N15" s="22" t="n">
        <f aca="false">SUM(J15:M15)</f>
        <v>3500</v>
      </c>
      <c r="O15" s="18" t="n">
        <v>6340</v>
      </c>
      <c r="P15" s="18" t="n">
        <v>7730</v>
      </c>
    </row>
    <row r="16" customFormat="false" ht="15" hidden="false" customHeight="true" outlineLevel="0" collapsed="false">
      <c r="B16" s="34" t="s">
        <v>190</v>
      </c>
      <c r="C16" s="18" t="n">
        <v>-80</v>
      </c>
      <c r="D16" s="18" t="n">
        <v>-240</v>
      </c>
      <c r="E16" s="18" t="n">
        <v>-90</v>
      </c>
      <c r="F16" s="18" t="n">
        <v>-110</v>
      </c>
      <c r="G16" s="18" t="n">
        <v>-120</v>
      </c>
      <c r="H16" s="18" t="n">
        <v>-140</v>
      </c>
      <c r="I16" s="22" t="n">
        <f aca="false">SUM(E16:H16)</f>
        <v>-460</v>
      </c>
      <c r="J16" s="18" t="n">
        <v>-180</v>
      </c>
      <c r="K16" s="18" t="n">
        <v>-180</v>
      </c>
      <c r="L16" s="18" t="n">
        <v>-190</v>
      </c>
      <c r="M16" s="18" t="n">
        <v>-210</v>
      </c>
      <c r="N16" s="22" t="n">
        <f aca="false">SUM(J16:M16)</f>
        <v>-760</v>
      </c>
      <c r="O16" s="18" t="n">
        <v>-1170</v>
      </c>
      <c r="P16" s="18" t="n">
        <v>-1310</v>
      </c>
    </row>
    <row r="17" customFormat="false" ht="15" hidden="false" customHeight="true" outlineLevel="0" collapsed="false">
      <c r="B17" s="34" t="s">
        <v>191</v>
      </c>
      <c r="C17" s="18" t="n">
        <v>30</v>
      </c>
      <c r="D17" s="18" t="n">
        <v>60</v>
      </c>
      <c r="E17" s="18" t="n">
        <v>15</v>
      </c>
      <c r="F17" s="18" t="n">
        <v>15</v>
      </c>
      <c r="G17" s="18" t="n">
        <v>15</v>
      </c>
      <c r="H17" s="18" t="n">
        <v>20</v>
      </c>
      <c r="I17" s="22" t="n">
        <f aca="false">SUM(E17:H17)</f>
        <v>65</v>
      </c>
      <c r="J17" s="18" t="n">
        <v>40</v>
      </c>
      <c r="K17" s="18" t="n">
        <v>20</v>
      </c>
      <c r="L17" s="18" t="n">
        <v>20</v>
      </c>
      <c r="M17" s="18" t="n">
        <v>20</v>
      </c>
      <c r="N17" s="22" t="n">
        <f aca="false">SUM(J17:M17)</f>
        <v>100</v>
      </c>
      <c r="O17" s="18" t="n">
        <v>170</v>
      </c>
      <c r="P17" s="18" t="n">
        <v>220</v>
      </c>
    </row>
    <row r="19" customFormat="false" ht="15" hidden="false" customHeight="true" outlineLevel="0" collapsed="false">
      <c r="B19" s="23" t="s">
        <v>192</v>
      </c>
      <c r="C19" s="24" t="n">
        <f aca="false">SUM(C8:C17)</f>
        <v>-10</v>
      </c>
      <c r="D19" s="24" t="n">
        <f aca="false">SUM(D8:D17)</f>
        <v>-2830</v>
      </c>
      <c r="E19" s="24" t="n">
        <f aca="false">SUM(E8:E17)</f>
        <v>-2305</v>
      </c>
      <c r="F19" s="24" t="n">
        <f aca="false">SUM(F8:F17)</f>
        <v>-2400</v>
      </c>
      <c r="G19" s="24" t="n">
        <f aca="false">SUM(G8:G17)</f>
        <v>-2545</v>
      </c>
      <c r="H19" s="24" t="n">
        <f aca="false">SUM(H8:H17)</f>
        <v>-2678</v>
      </c>
      <c r="I19" s="24" t="n">
        <f aca="false">SUM(I8:I17)</f>
        <v>-9928</v>
      </c>
      <c r="J19" s="24" t="n">
        <f aca="false">SUM(J8:J17)</f>
        <v>-1955</v>
      </c>
      <c r="K19" s="24" t="n">
        <f aca="false">SUM(K8:K17)</f>
        <v>-2605</v>
      </c>
      <c r="L19" s="24" t="n">
        <f aca="false">SUM(L8:L17)</f>
        <v>-2610</v>
      </c>
      <c r="M19" s="24" t="n">
        <f aca="false">SUM(M8:M17)</f>
        <v>-2735</v>
      </c>
      <c r="N19" s="24" t="n">
        <f aca="false">SUM(N8:N17)</f>
        <v>-9905</v>
      </c>
      <c r="O19" s="24" t="n">
        <f aca="false">SUM(O8:O17)</f>
        <v>-2180</v>
      </c>
      <c r="P19" s="24" t="n">
        <f aca="false">SUM(P8:P17)</f>
        <v>5530</v>
      </c>
    </row>
    <row r="21" customFormat="false" ht="15" hidden="false" customHeight="true" outlineLevel="0" collapsed="false">
      <c r="A21" s="16" t="s">
        <v>193</v>
      </c>
      <c r="B21" s="16"/>
      <c r="C21" s="16"/>
      <c r="D21" s="16"/>
      <c r="E21" s="16"/>
      <c r="F21" s="16"/>
      <c r="G21" s="16"/>
      <c r="H21" s="16"/>
      <c r="I21" s="16"/>
      <c r="J21" s="16"/>
      <c r="K21" s="16"/>
      <c r="L21" s="16"/>
      <c r="M21" s="16"/>
      <c r="N21" s="16"/>
      <c r="O21" s="16"/>
      <c r="P21" s="16"/>
    </row>
    <row r="23" customFormat="false" ht="15" hidden="false" customHeight="true" outlineLevel="0" collapsed="false">
      <c r="B23" s="6" t="s">
        <v>194</v>
      </c>
      <c r="C23" s="18" t="n">
        <v>-180</v>
      </c>
      <c r="D23" s="18" t="n">
        <v>-310</v>
      </c>
      <c r="E23" s="18" t="n">
        <v>-90</v>
      </c>
      <c r="F23" s="18" t="n">
        <v>-95</v>
      </c>
      <c r="G23" s="18" t="n">
        <v>-95</v>
      </c>
      <c r="H23" s="18" t="n">
        <v>-110</v>
      </c>
      <c r="I23" s="22" t="n">
        <f aca="false">SUM(E23:H23)</f>
        <v>-390</v>
      </c>
      <c r="J23" s="18" t="n">
        <v>-130</v>
      </c>
      <c r="K23" s="18" t="n">
        <v>-135</v>
      </c>
      <c r="L23" s="18" t="n">
        <v>-145</v>
      </c>
      <c r="M23" s="18" t="n">
        <v>-155</v>
      </c>
      <c r="N23" s="22" t="n">
        <f aca="false">SUM(J23:M23)</f>
        <v>-565</v>
      </c>
      <c r="O23" s="18" t="n">
        <v>-950</v>
      </c>
      <c r="P23" s="18" t="n">
        <v>-1350</v>
      </c>
    </row>
    <row r="24" customFormat="false" ht="15" hidden="false" customHeight="true" outlineLevel="0" collapsed="false">
      <c r="B24" s="6" t="s">
        <v>195</v>
      </c>
      <c r="C24" s="18" t="n">
        <v>-450</v>
      </c>
      <c r="D24" s="18" t="n">
        <v>-880</v>
      </c>
      <c r="E24" s="18" t="n">
        <v>-280</v>
      </c>
      <c r="F24" s="18" t="n">
        <v>-290</v>
      </c>
      <c r="G24" s="18" t="n">
        <v>-300</v>
      </c>
      <c r="H24" s="18" t="n">
        <v>-320</v>
      </c>
      <c r="I24" s="22" t="n">
        <f aca="false">SUM(E24:H24)</f>
        <v>-1190</v>
      </c>
      <c r="J24" s="18" t="n">
        <v>-420</v>
      </c>
      <c r="K24" s="18" t="n">
        <v>-450</v>
      </c>
      <c r="L24" s="18" t="n">
        <v>-470</v>
      </c>
      <c r="M24" s="18" t="n">
        <v>-510</v>
      </c>
      <c r="N24" s="22" t="n">
        <f aca="false">SUM(J24:M24)</f>
        <v>-1850</v>
      </c>
      <c r="O24" s="18" t="n">
        <v>-2580</v>
      </c>
      <c r="P24" s="18" t="n">
        <v>-3160</v>
      </c>
    </row>
    <row r="25" customFormat="false" ht="15" hidden="false" customHeight="true" outlineLevel="0" collapsed="false">
      <c r="B25" s="6" t="s">
        <v>196</v>
      </c>
      <c r="C25" s="18" t="n">
        <v>0</v>
      </c>
      <c r="D25" s="18" t="n">
        <v>0</v>
      </c>
      <c r="E25" s="18" t="n">
        <v>0</v>
      </c>
      <c r="F25" s="18" t="n">
        <v>0</v>
      </c>
      <c r="G25" s="18" t="n">
        <v>0</v>
      </c>
      <c r="H25" s="18" t="n">
        <v>0</v>
      </c>
      <c r="I25" s="22" t="n">
        <f aca="false">SUM(E25:H25)</f>
        <v>0</v>
      </c>
      <c r="J25" s="18" t="n">
        <v>0</v>
      </c>
      <c r="K25" s="18" t="n">
        <v>0</v>
      </c>
      <c r="L25" s="18" t="n">
        <v>0</v>
      </c>
      <c r="M25" s="18" t="n">
        <v>0</v>
      </c>
      <c r="N25" s="22" t="n">
        <f aca="false">SUM(J25:M25)</f>
        <v>0</v>
      </c>
      <c r="O25" s="18" t="n">
        <v>-2800</v>
      </c>
      <c r="P25" s="18" t="n">
        <v>0</v>
      </c>
    </row>
    <row r="26" customFormat="false" ht="15" hidden="false" customHeight="true" outlineLevel="0" collapsed="false">
      <c r="B26" s="23" t="s">
        <v>197</v>
      </c>
      <c r="C26" s="24" t="n">
        <f aca="false">SUM(C23:C25)</f>
        <v>-630</v>
      </c>
      <c r="D26" s="24" t="n">
        <f aca="false">SUM(D23:D25)</f>
        <v>-1190</v>
      </c>
      <c r="E26" s="24" t="n">
        <f aca="false">SUM(E23:E25)</f>
        <v>-370</v>
      </c>
      <c r="F26" s="24" t="n">
        <f aca="false">SUM(F23:F25)</f>
        <v>-385</v>
      </c>
      <c r="G26" s="24" t="n">
        <f aca="false">SUM(G23:G25)</f>
        <v>-395</v>
      </c>
      <c r="H26" s="24" t="n">
        <f aca="false">SUM(H23:H25)</f>
        <v>-430</v>
      </c>
      <c r="I26" s="24" t="n">
        <f aca="false">SUM(I23:I25)</f>
        <v>-1580</v>
      </c>
      <c r="J26" s="24" t="n">
        <f aca="false">SUM(J23:J25)</f>
        <v>-550</v>
      </c>
      <c r="K26" s="24" t="n">
        <f aca="false">SUM(K23:K25)</f>
        <v>-585</v>
      </c>
      <c r="L26" s="24" t="n">
        <f aca="false">SUM(L23:L25)</f>
        <v>-615</v>
      </c>
      <c r="M26" s="24" t="n">
        <f aca="false">SUM(M23:M25)</f>
        <v>-665</v>
      </c>
      <c r="N26" s="24" t="n">
        <f aca="false">SUM(N23:N25)</f>
        <v>-2415</v>
      </c>
      <c r="O26" s="24" t="n">
        <f aca="false">SUM(O23:O25)</f>
        <v>-6330</v>
      </c>
      <c r="P26" s="24" t="n">
        <f aca="false">SUM(P23:P25)</f>
        <v>-4510</v>
      </c>
    </row>
    <row r="28" customFormat="false" ht="15" hidden="false" customHeight="true" outlineLevel="0" collapsed="false">
      <c r="A28" s="16" t="s">
        <v>198</v>
      </c>
      <c r="B28" s="16"/>
      <c r="C28" s="16"/>
      <c r="D28" s="16"/>
      <c r="E28" s="16"/>
      <c r="F28" s="16"/>
      <c r="G28" s="16"/>
      <c r="H28" s="16"/>
      <c r="I28" s="16"/>
      <c r="J28" s="16"/>
      <c r="K28" s="16"/>
      <c r="L28" s="16"/>
      <c r="M28" s="16"/>
      <c r="N28" s="16"/>
      <c r="O28" s="16"/>
      <c r="P28" s="16"/>
    </row>
    <row r="30" customFormat="false" ht="15" hidden="false" customHeight="true" outlineLevel="0" collapsed="false">
      <c r="B30" s="6" t="s">
        <v>199</v>
      </c>
      <c r="C30" s="18" t="n">
        <v>3000</v>
      </c>
      <c r="D30" s="18" t="n">
        <v>14000</v>
      </c>
      <c r="E30" s="18" t="n">
        <v>0</v>
      </c>
      <c r="F30" s="18" t="n">
        <v>0</v>
      </c>
      <c r="G30" s="18" t="n">
        <v>0</v>
      </c>
      <c r="H30" s="18" t="n">
        <v>0</v>
      </c>
      <c r="I30" s="22" t="n">
        <f aca="false">SUM(E30:H30)</f>
        <v>0</v>
      </c>
      <c r="J30" s="18" t="n">
        <v>0</v>
      </c>
      <c r="K30" s="18" t="n">
        <v>45000</v>
      </c>
      <c r="L30" s="18" t="n">
        <v>0</v>
      </c>
      <c r="M30" s="18" t="n">
        <v>0</v>
      </c>
      <c r="N30" s="22" t="n">
        <f aca="false">SUM(J30:M30)</f>
        <v>45000</v>
      </c>
      <c r="O30" s="18" t="n">
        <v>0</v>
      </c>
      <c r="P30" s="18" t="n">
        <v>60000</v>
      </c>
    </row>
    <row r="31" customFormat="false" ht="15" hidden="false" customHeight="true" outlineLevel="0" collapsed="false">
      <c r="B31" s="6" t="s">
        <v>200</v>
      </c>
      <c r="C31" s="18" t="n">
        <v>0</v>
      </c>
      <c r="D31" s="18" t="n">
        <v>2000</v>
      </c>
      <c r="E31" s="18" t="n">
        <v>0</v>
      </c>
      <c r="F31" s="18" t="n">
        <v>0</v>
      </c>
      <c r="G31" s="18" t="n">
        <v>0</v>
      </c>
      <c r="H31" s="18" t="n">
        <v>0</v>
      </c>
      <c r="I31" s="22" t="n">
        <f aca="false">SUM(E31:H31)</f>
        <v>0</v>
      </c>
      <c r="J31" s="18" t="n">
        <v>0</v>
      </c>
      <c r="K31" s="18" t="n">
        <v>0</v>
      </c>
      <c r="L31" s="18" t="n">
        <v>-167</v>
      </c>
      <c r="M31" s="18" t="n">
        <v>-167</v>
      </c>
      <c r="N31" s="22" t="n">
        <f aca="false">SUM(J31:M31)</f>
        <v>-334</v>
      </c>
      <c r="O31" s="18" t="n">
        <v>-666</v>
      </c>
      <c r="P31" s="18" t="n">
        <v>-1000</v>
      </c>
    </row>
    <row r="32" customFormat="false" ht="15" hidden="false" customHeight="true" outlineLevel="0" collapsed="false">
      <c r="B32" s="6" t="s">
        <v>201</v>
      </c>
      <c r="C32" s="18" t="n">
        <v>20</v>
      </c>
      <c r="D32" s="18" t="n">
        <v>35</v>
      </c>
      <c r="E32" s="18" t="n">
        <v>8</v>
      </c>
      <c r="F32" s="18" t="n">
        <v>10</v>
      </c>
      <c r="G32" s="18" t="n">
        <v>12</v>
      </c>
      <c r="H32" s="18" t="n">
        <v>15</v>
      </c>
      <c r="I32" s="22" t="n">
        <f aca="false">SUM(E32:H32)</f>
        <v>45</v>
      </c>
      <c r="J32" s="18" t="n">
        <v>20</v>
      </c>
      <c r="K32" s="18" t="n">
        <v>25</v>
      </c>
      <c r="L32" s="18" t="n">
        <v>30</v>
      </c>
      <c r="M32" s="18" t="n">
        <v>35</v>
      </c>
      <c r="N32" s="22" t="n">
        <f aca="false">SUM(J32:M32)</f>
        <v>110</v>
      </c>
      <c r="O32" s="18" t="n">
        <v>180</v>
      </c>
      <c r="P32" s="18" t="n">
        <v>290</v>
      </c>
    </row>
    <row r="33" customFormat="false" ht="15" hidden="false" customHeight="true" outlineLevel="0" collapsed="false">
      <c r="B33" s="23" t="s">
        <v>202</v>
      </c>
      <c r="C33" s="24" t="n">
        <f aca="false">SUM(C30:C32)</f>
        <v>3020</v>
      </c>
      <c r="D33" s="24" t="n">
        <f aca="false">SUM(D30:D32)</f>
        <v>16035</v>
      </c>
      <c r="E33" s="24" t="n">
        <f aca="false">SUM(E30:E32)</f>
        <v>8</v>
      </c>
      <c r="F33" s="24" t="n">
        <f aca="false">SUM(F30:F32)</f>
        <v>10</v>
      </c>
      <c r="G33" s="24" t="n">
        <f aca="false">SUM(G30:G32)</f>
        <v>12</v>
      </c>
      <c r="H33" s="24" t="n">
        <f aca="false">SUM(H30:H32)</f>
        <v>15</v>
      </c>
      <c r="I33" s="24" t="n">
        <f aca="false">SUM(I30:I32)</f>
        <v>45</v>
      </c>
      <c r="J33" s="24" t="n">
        <f aca="false">SUM(J30:J32)</f>
        <v>20</v>
      </c>
      <c r="K33" s="24" t="n">
        <f aca="false">SUM(K30:K32)</f>
        <v>45025</v>
      </c>
      <c r="L33" s="24" t="n">
        <f aca="false">SUM(L30:L32)</f>
        <v>-137</v>
      </c>
      <c r="M33" s="24" t="n">
        <f aca="false">SUM(M30:M32)</f>
        <v>-132</v>
      </c>
      <c r="N33" s="24" t="n">
        <f aca="false">SUM(N30:N32)</f>
        <v>44776</v>
      </c>
      <c r="O33" s="24" t="n">
        <f aca="false">SUM(O30:O32)</f>
        <v>-486</v>
      </c>
      <c r="P33" s="24" t="n">
        <f aca="false">SUM(P30:P32)</f>
        <v>59290</v>
      </c>
    </row>
    <row r="35" customFormat="false" ht="15" hidden="false" customHeight="true" outlineLevel="0" collapsed="false">
      <c r="B35" s="27" t="s">
        <v>203</v>
      </c>
      <c r="C35" s="28" t="n">
        <f aca="false">C19+C26+C33</f>
        <v>2380</v>
      </c>
      <c r="D35" s="28" t="n">
        <f aca="false">D19+D26+D33</f>
        <v>12015</v>
      </c>
      <c r="E35" s="28" t="n">
        <f aca="false">E19+E26+E33</f>
        <v>-2667</v>
      </c>
      <c r="F35" s="28" t="n">
        <f aca="false">F19+F26+F33</f>
        <v>-2775</v>
      </c>
      <c r="G35" s="28" t="n">
        <f aca="false">G19+G26+G33</f>
        <v>-2928</v>
      </c>
      <c r="H35" s="28" t="n">
        <f aca="false">H19+H26+H33</f>
        <v>-3093</v>
      </c>
      <c r="I35" s="28" t="n">
        <f aca="false">I19+I26+I33</f>
        <v>-11463</v>
      </c>
      <c r="J35" s="28" t="n">
        <f aca="false">J19+J26+J33</f>
        <v>-2485</v>
      </c>
      <c r="K35" s="28" t="n">
        <f aca="false">K19+K26+K33</f>
        <v>41835</v>
      </c>
      <c r="L35" s="28" t="n">
        <f aca="false">L19+L26+L33</f>
        <v>-3362</v>
      </c>
      <c r="M35" s="28" t="n">
        <f aca="false">M19+M26+M33</f>
        <v>-3532</v>
      </c>
      <c r="N35" s="28" t="n">
        <f aca="false">N19+N26+N33</f>
        <v>32456</v>
      </c>
      <c r="O35" s="28" t="n">
        <f aca="false">O19+O26+O33</f>
        <v>-8996</v>
      </c>
      <c r="P35" s="28" t="n">
        <f aca="false">P19+P26+P33</f>
        <v>60310</v>
      </c>
    </row>
    <row r="37" customFormat="false" ht="15" hidden="false" customHeight="true" outlineLevel="0" collapsed="false">
      <c r="B37" s="34" t="s">
        <v>204</v>
      </c>
      <c r="C37" s="18" t="n">
        <v>500</v>
      </c>
      <c r="D37" s="18" t="n">
        <v>1800</v>
      </c>
      <c r="E37" s="18" t="n">
        <v>16200</v>
      </c>
      <c r="F37" s="18" t="n">
        <v>13500</v>
      </c>
      <c r="G37" s="18" t="n">
        <v>11000</v>
      </c>
      <c r="H37" s="18" t="n">
        <v>7900</v>
      </c>
      <c r="I37" s="18" t="n">
        <v>16200</v>
      </c>
      <c r="J37" s="18" t="n">
        <v>19800</v>
      </c>
      <c r="K37" s="18" t="n">
        <v>28600</v>
      </c>
      <c r="L37" s="18" t="n">
        <v>68800</v>
      </c>
      <c r="M37" s="18" t="n">
        <v>64100</v>
      </c>
      <c r="N37" s="18" t="n">
        <v>28600</v>
      </c>
      <c r="O37" s="18" t="n">
        <v>59400</v>
      </c>
      <c r="P37" s="18" t="n">
        <v>37900</v>
      </c>
    </row>
    <row r="38" customFormat="false" ht="15" hidden="false" customHeight="true" outlineLevel="0" collapsed="false">
      <c r="B38" s="27" t="s">
        <v>205</v>
      </c>
      <c r="C38" s="35" t="n">
        <f aca="false">C35+C37</f>
        <v>2880</v>
      </c>
      <c r="D38" s="35" t="n">
        <f aca="false">D35+D37</f>
        <v>13815</v>
      </c>
      <c r="E38" s="35" t="n">
        <f aca="false">E35+E37</f>
        <v>13533</v>
      </c>
      <c r="F38" s="35" t="n">
        <f aca="false">F35+F37</f>
        <v>10725</v>
      </c>
      <c r="G38" s="35" t="n">
        <f aca="false">G35+G37</f>
        <v>8072</v>
      </c>
      <c r="H38" s="35" t="n">
        <f aca="false">H35+H37</f>
        <v>4807</v>
      </c>
      <c r="I38" s="35" t="n">
        <f aca="false">I35+I37</f>
        <v>4737</v>
      </c>
      <c r="J38" s="35" t="n">
        <f aca="false">J35+J37</f>
        <v>17315</v>
      </c>
      <c r="K38" s="35" t="n">
        <f aca="false">K35+K37</f>
        <v>70435</v>
      </c>
      <c r="L38" s="35" t="n">
        <f aca="false">L35+L37</f>
        <v>65438</v>
      </c>
      <c r="M38" s="35" t="n">
        <f aca="false">M35+M37</f>
        <v>60568</v>
      </c>
      <c r="N38" s="35" t="n">
        <f aca="false">N35+N37</f>
        <v>61056</v>
      </c>
      <c r="O38" s="35" t="n">
        <f aca="false">O35+O37</f>
        <v>50404</v>
      </c>
      <c r="P38" s="35" t="n">
        <f aca="false">P35+P37</f>
        <v>98210</v>
      </c>
    </row>
    <row r="40" customFormat="false" ht="15" hidden="false" customHeight="true" outlineLevel="0" collapsed="false">
      <c r="A40" s="16" t="s">
        <v>206</v>
      </c>
      <c r="B40" s="16"/>
      <c r="C40" s="16"/>
      <c r="D40" s="16"/>
      <c r="E40" s="16"/>
      <c r="F40" s="16"/>
      <c r="G40" s="16"/>
      <c r="H40" s="16"/>
      <c r="I40" s="16"/>
      <c r="J40" s="16"/>
      <c r="K40" s="16"/>
      <c r="L40" s="16"/>
      <c r="M40" s="16"/>
      <c r="N40" s="16"/>
      <c r="O40" s="16"/>
      <c r="P40" s="16"/>
    </row>
    <row r="41" customFormat="false" ht="15" hidden="false" customHeight="true" outlineLevel="0" collapsed="false">
      <c r="B41" s="9" t="s">
        <v>207</v>
      </c>
      <c r="C41" s="36" t="n">
        <f aca="false">C19+C23+C24</f>
        <v>-640</v>
      </c>
      <c r="D41" s="36" t="n">
        <f aca="false">D19+D23+D24</f>
        <v>-4020</v>
      </c>
      <c r="E41" s="36" t="n">
        <f aca="false">E19+E23+E24</f>
        <v>-2675</v>
      </c>
      <c r="F41" s="36" t="n">
        <f aca="false">F19+F23+F24</f>
        <v>-2785</v>
      </c>
      <c r="G41" s="36" t="n">
        <f aca="false">G19+G23+G24</f>
        <v>-2940</v>
      </c>
      <c r="H41" s="36" t="n">
        <f aca="false">H19+H23+H24</f>
        <v>-3108</v>
      </c>
      <c r="I41" s="36" t="n">
        <f aca="false">I19+I23+I24</f>
        <v>-11508</v>
      </c>
      <c r="J41" s="36" t="n">
        <f aca="false">J19+J23+J24</f>
        <v>-2505</v>
      </c>
      <c r="K41" s="36" t="n">
        <f aca="false">K19+K23+K24</f>
        <v>-3190</v>
      </c>
      <c r="L41" s="36" t="n">
        <f aca="false">L19+L23+L24</f>
        <v>-3225</v>
      </c>
      <c r="M41" s="36" t="n">
        <f aca="false">M19+M23+M24</f>
        <v>-3400</v>
      </c>
      <c r="N41" s="36" t="n">
        <f aca="false">N19+N23+N24</f>
        <v>-12320</v>
      </c>
      <c r="O41" s="36" t="n">
        <f aca="false">O19+O23+O24</f>
        <v>-5710</v>
      </c>
      <c r="P41" s="36" t="n">
        <f aca="false">P19+P23+P24</f>
        <v>1020</v>
      </c>
    </row>
    <row r="42" customFormat="false" ht="15" hidden="false" customHeight="true" outlineLevel="0" collapsed="false">
      <c r="B42" s="8" t="s">
        <v>208</v>
      </c>
      <c r="C42" s="37" t="n">
        <f aca="false">C41/'P&amp;L Quarterly'!C10</f>
        <v>-0.0934306569343066</v>
      </c>
      <c r="D42" s="37" t="n">
        <f aca="false">D41/'P&amp;L Quarterly'!D10</f>
        <v>-0.418968212610735</v>
      </c>
      <c r="E42" s="37" t="n">
        <f aca="false">E41/'P&amp;L Quarterly'!E10</f>
        <v>-0.833333333333333</v>
      </c>
      <c r="F42" s="37" t="n">
        <f aca="false">F41/'P&amp;L Quarterly'!F10</f>
        <v>-0.819117647058824</v>
      </c>
      <c r="G42" s="37" t="n">
        <f aca="false">G41/'P&amp;L Quarterly'!G10</f>
        <v>-0.817120622568093</v>
      </c>
      <c r="H42" s="37" t="n">
        <f aca="false">H41/'P&amp;L Quarterly'!H10</f>
        <v>-0.817034700315457</v>
      </c>
      <c r="I42" s="37" t="n">
        <f aca="false">I41/'P&amp;L Quarterly'!I10</f>
        <v>-0.821296031972595</v>
      </c>
      <c r="J42" s="37" t="n">
        <f aca="false">J41/'P&amp;L Quarterly'!J10</f>
        <v>-0.51702786377709</v>
      </c>
      <c r="K42" s="37" t="n">
        <f aca="false">K41/'P&amp;L Quarterly'!K10</f>
        <v>-0.591836734693878</v>
      </c>
      <c r="L42" s="37" t="n">
        <f aca="false">L41/'P&amp;L Quarterly'!L10</f>
        <v>-0.538847117794486</v>
      </c>
      <c r="M42" s="37" t="n">
        <f aca="false">M41/'P&amp;L Quarterly'!M10</f>
        <v>-0.518292682926829</v>
      </c>
      <c r="N42" s="37" t="n">
        <f aca="false">N41/'P&amp;L Quarterly'!N10</f>
        <v>-0.540825285338016</v>
      </c>
      <c r="O42" s="37" t="n">
        <f aca="false">O41/'P&amp;L Quarterly'!O10</f>
        <v>-0.154700623137361</v>
      </c>
      <c r="P42" s="37" t="n">
        <f aca="false">P41/'P&amp;L Quarterly'!P10</f>
        <v>0.0188365650969529</v>
      </c>
    </row>
  </sheetData>
  <mergeCells count="6">
    <mergeCell ref="A1:P1"/>
    <mergeCell ref="A2:P2"/>
    <mergeCell ref="A6:P6"/>
    <mergeCell ref="A21:P21"/>
    <mergeCell ref="A28:P28"/>
    <mergeCell ref="A40:P40"/>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3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18"/>
    <col collapsed="false" customWidth="true" hidden="false" outlineLevel="0" max="17" min="3" style="1" width="13"/>
  </cols>
  <sheetData>
    <row r="1" customFormat="false" ht="27.75" hidden="false" customHeight="true" outlineLevel="0" collapsed="false">
      <c r="A1" s="13" t="s">
        <v>209</v>
      </c>
      <c r="B1" s="13"/>
      <c r="C1" s="13"/>
      <c r="D1" s="13"/>
      <c r="E1" s="13"/>
      <c r="F1" s="13"/>
      <c r="G1" s="13"/>
      <c r="H1" s="13"/>
      <c r="I1" s="13"/>
      <c r="J1" s="13"/>
      <c r="K1" s="13"/>
      <c r="L1" s="13"/>
      <c r="M1" s="13"/>
      <c r="N1" s="13"/>
      <c r="O1" s="13"/>
    </row>
    <row r="2" customFormat="false" ht="15" hidden="false" customHeight="true" outlineLevel="0" collapsed="false">
      <c r="A2" s="14" t="s">
        <v>210</v>
      </c>
      <c r="B2" s="14"/>
      <c r="C2" s="14"/>
      <c r="D2" s="14"/>
      <c r="E2" s="14"/>
      <c r="F2" s="14"/>
      <c r="G2" s="14"/>
      <c r="H2" s="14"/>
      <c r="I2" s="14"/>
      <c r="J2" s="14"/>
      <c r="K2" s="14"/>
      <c r="L2" s="14"/>
      <c r="M2" s="14"/>
      <c r="N2" s="14"/>
      <c r="O2" s="14"/>
    </row>
    <row r="4" customFormat="false" ht="15" hidden="false" customHeight="true" outlineLevel="0" collapsed="false">
      <c r="B4" s="15" t="s">
        <v>211</v>
      </c>
      <c r="C4" s="15" t="s">
        <v>212</v>
      </c>
      <c r="D4" s="15" t="s">
        <v>213</v>
      </c>
      <c r="E4" s="15" t="s">
        <v>214</v>
      </c>
      <c r="F4" s="15" t="s">
        <v>215</v>
      </c>
      <c r="G4" s="15" t="s">
        <v>216</v>
      </c>
      <c r="H4" s="15" t="s">
        <v>217</v>
      </c>
      <c r="I4" s="15" t="s">
        <v>218</v>
      </c>
      <c r="J4" s="15" t="s">
        <v>219</v>
      </c>
      <c r="K4" s="15" t="s">
        <v>220</v>
      </c>
      <c r="L4" s="15" t="s">
        <v>221</v>
      </c>
      <c r="M4" s="15" t="s">
        <v>222</v>
      </c>
      <c r="N4" s="15" t="s">
        <v>223</v>
      </c>
    </row>
    <row r="5" customFormat="false" ht="15" hidden="false" customHeight="true" outlineLevel="0" collapsed="false">
      <c r="B5" s="6" t="s">
        <v>224</v>
      </c>
      <c r="C5" s="18" t="n">
        <v>9800</v>
      </c>
      <c r="D5" s="18" t="n">
        <v>113</v>
      </c>
      <c r="E5" s="18" t="n">
        <v>62</v>
      </c>
      <c r="F5" s="18" t="n">
        <v>-15</v>
      </c>
      <c r="G5" s="18" t="n">
        <v>-60</v>
      </c>
      <c r="H5" s="22" t="n">
        <f aca="false">D5+E5+F5+G5</f>
        <v>100</v>
      </c>
      <c r="I5" s="38" t="n">
        <f aca="false">C5+H5</f>
        <v>9900</v>
      </c>
      <c r="J5" s="17" t="n">
        <v>2</v>
      </c>
      <c r="K5" s="17" t="n">
        <v>0</v>
      </c>
      <c r="L5" s="39" t="n">
        <v>57</v>
      </c>
      <c r="M5" s="40"/>
      <c r="N5" s="22" t="n">
        <f aca="false">I5/L5</f>
        <v>173.684210526316</v>
      </c>
    </row>
    <row r="6" customFormat="false" ht="15" hidden="false" customHeight="true" outlineLevel="0" collapsed="false">
      <c r="B6" s="6" t="s">
        <v>225</v>
      </c>
      <c r="C6" s="22" t="n">
        <f aca="false">I5</f>
        <v>9900</v>
      </c>
      <c r="D6" s="18" t="n">
        <v>130</v>
      </c>
      <c r="E6" s="18" t="n">
        <v>70</v>
      </c>
      <c r="F6" s="18" t="n">
        <v>-16</v>
      </c>
      <c r="G6" s="18" t="n">
        <v>-64</v>
      </c>
      <c r="H6" s="22" t="n">
        <f aca="false">D6+E6+F6+G6</f>
        <v>120</v>
      </c>
      <c r="I6" s="38" t="n">
        <f aca="false">C6+H6</f>
        <v>10020</v>
      </c>
      <c r="J6" s="17" t="n">
        <v>2</v>
      </c>
      <c r="K6" s="17" t="n">
        <v>0</v>
      </c>
      <c r="L6" s="39" t="n">
        <f aca="false">L5+J6-K6</f>
        <v>59</v>
      </c>
      <c r="M6" s="40"/>
      <c r="N6" s="22" t="n">
        <f aca="false">I6/L6</f>
        <v>169.830508474576</v>
      </c>
    </row>
    <row r="7" customFormat="false" ht="15" hidden="false" customHeight="true" outlineLevel="0" collapsed="false">
      <c r="B7" s="6" t="s">
        <v>226</v>
      </c>
      <c r="C7" s="22" t="n">
        <f aca="false">I6</f>
        <v>10020</v>
      </c>
      <c r="D7" s="18" t="n">
        <v>139</v>
      </c>
      <c r="E7" s="18" t="n">
        <v>76</v>
      </c>
      <c r="F7" s="18" t="n">
        <v>-17</v>
      </c>
      <c r="G7" s="18" t="n">
        <v>-68</v>
      </c>
      <c r="H7" s="22" t="n">
        <f aca="false">D7+E7+F7+G7</f>
        <v>130</v>
      </c>
      <c r="I7" s="38" t="n">
        <f aca="false">C7+H7</f>
        <v>10150</v>
      </c>
      <c r="J7" s="17" t="n">
        <v>2</v>
      </c>
      <c r="K7" s="17" t="n">
        <v>0</v>
      </c>
      <c r="L7" s="39" t="n">
        <f aca="false">L6+J7-K7</f>
        <v>61</v>
      </c>
      <c r="M7" s="40"/>
      <c r="N7" s="22" t="n">
        <f aca="false">I7/L7</f>
        <v>166.393442622951</v>
      </c>
    </row>
    <row r="8" customFormat="false" ht="15" hidden="false" customHeight="true" outlineLevel="0" collapsed="false">
      <c r="B8" s="6" t="s">
        <v>227</v>
      </c>
      <c r="C8" s="22" t="n">
        <f aca="false">I7</f>
        <v>10150</v>
      </c>
      <c r="D8" s="18" t="n">
        <v>149</v>
      </c>
      <c r="E8" s="18" t="n">
        <v>81</v>
      </c>
      <c r="F8" s="18" t="n">
        <v>-18</v>
      </c>
      <c r="G8" s="18" t="n">
        <v>-72</v>
      </c>
      <c r="H8" s="22" t="n">
        <f aca="false">D8+E8+F8+G8</f>
        <v>140</v>
      </c>
      <c r="I8" s="38" t="n">
        <f aca="false">C8+H8</f>
        <v>10290</v>
      </c>
      <c r="J8" s="17" t="n">
        <v>3</v>
      </c>
      <c r="K8" s="17" t="n">
        <v>0</v>
      </c>
      <c r="L8" s="39" t="n">
        <f aca="false">L7+J8-K8</f>
        <v>64</v>
      </c>
      <c r="M8" s="40"/>
      <c r="N8" s="22" t="n">
        <f aca="false">I8/L8</f>
        <v>160.78125</v>
      </c>
    </row>
    <row r="9" customFormat="false" ht="15" hidden="false" customHeight="true" outlineLevel="0" collapsed="false">
      <c r="B9" s="6" t="s">
        <v>228</v>
      </c>
      <c r="C9" s="22" t="n">
        <f aca="false">I8</f>
        <v>10290</v>
      </c>
      <c r="D9" s="18" t="n">
        <v>159</v>
      </c>
      <c r="E9" s="18" t="n">
        <v>86</v>
      </c>
      <c r="F9" s="18" t="n">
        <v>-19</v>
      </c>
      <c r="G9" s="18" t="n">
        <v>-76</v>
      </c>
      <c r="H9" s="22" t="n">
        <f aca="false">D9+E9+F9+G9</f>
        <v>150</v>
      </c>
      <c r="I9" s="38" t="n">
        <f aca="false">C9+H9</f>
        <v>10440</v>
      </c>
      <c r="J9" s="17" t="n">
        <v>3</v>
      </c>
      <c r="K9" s="17" t="n">
        <v>0</v>
      </c>
      <c r="L9" s="39" t="n">
        <f aca="false">L8+J9-K9</f>
        <v>67</v>
      </c>
      <c r="M9" s="40"/>
      <c r="N9" s="22" t="n">
        <f aca="false">I9/L9</f>
        <v>155.820895522388</v>
      </c>
    </row>
    <row r="10" customFormat="false" ht="15" hidden="false" customHeight="true" outlineLevel="0" collapsed="false">
      <c r="B10" s="6" t="s">
        <v>229</v>
      </c>
      <c r="C10" s="22" t="n">
        <f aca="false">I9</f>
        <v>10440</v>
      </c>
      <c r="D10" s="18" t="n">
        <v>169</v>
      </c>
      <c r="E10" s="18" t="n">
        <v>91</v>
      </c>
      <c r="F10" s="18" t="n">
        <v>-20</v>
      </c>
      <c r="G10" s="18" t="n">
        <v>-80</v>
      </c>
      <c r="H10" s="22" t="n">
        <f aca="false">D10+E10+F10+G10</f>
        <v>160</v>
      </c>
      <c r="I10" s="38" t="n">
        <f aca="false">C10+H10</f>
        <v>10600</v>
      </c>
      <c r="J10" s="17" t="n">
        <v>3</v>
      </c>
      <c r="K10" s="17" t="n">
        <v>0</v>
      </c>
      <c r="L10" s="39" t="n">
        <f aca="false">L9+J10-K10</f>
        <v>70</v>
      </c>
      <c r="M10" s="40"/>
      <c r="N10" s="22" t="n">
        <f aca="false">I10/L10</f>
        <v>151.428571428571</v>
      </c>
    </row>
    <row r="11" customFormat="false" ht="15" hidden="false" customHeight="true" outlineLevel="0" collapsed="false">
      <c r="B11" s="6" t="s">
        <v>230</v>
      </c>
      <c r="C11" s="22" t="n">
        <f aca="false">I10</f>
        <v>10600</v>
      </c>
      <c r="D11" s="18" t="n">
        <v>178</v>
      </c>
      <c r="E11" s="18" t="n">
        <v>97</v>
      </c>
      <c r="F11" s="18" t="n">
        <v>-21</v>
      </c>
      <c r="G11" s="18" t="n">
        <v>-84</v>
      </c>
      <c r="H11" s="22" t="n">
        <f aca="false">D11+E11+F11+G11</f>
        <v>170</v>
      </c>
      <c r="I11" s="38" t="n">
        <f aca="false">C11+H11</f>
        <v>10770</v>
      </c>
      <c r="J11" s="17" t="n">
        <v>3</v>
      </c>
      <c r="K11" s="17" t="n">
        <v>1</v>
      </c>
      <c r="L11" s="39" t="n">
        <f aca="false">L10+J11-K11</f>
        <v>72</v>
      </c>
      <c r="M11" s="40"/>
      <c r="N11" s="22" t="n">
        <f aca="false">I11/L11</f>
        <v>149.583333333333</v>
      </c>
    </row>
    <row r="12" customFormat="false" ht="15" hidden="false" customHeight="true" outlineLevel="0" collapsed="false">
      <c r="B12" s="6" t="s">
        <v>231</v>
      </c>
      <c r="C12" s="22" t="n">
        <f aca="false">I11</f>
        <v>10770</v>
      </c>
      <c r="D12" s="18" t="n">
        <v>136</v>
      </c>
      <c r="E12" s="18" t="n">
        <v>74</v>
      </c>
      <c r="F12" s="18" t="n">
        <v>-22</v>
      </c>
      <c r="G12" s="18" t="n">
        <v>-88</v>
      </c>
      <c r="H12" s="22" t="n">
        <f aca="false">D12+E12+F12+G12</f>
        <v>100</v>
      </c>
      <c r="I12" s="38" t="n">
        <f aca="false">C12+H12</f>
        <v>10870</v>
      </c>
      <c r="J12" s="17" t="n">
        <v>3</v>
      </c>
      <c r="K12" s="17" t="n">
        <v>1</v>
      </c>
      <c r="L12" s="39" t="n">
        <f aca="false">L11+J12-K12</f>
        <v>74</v>
      </c>
      <c r="M12" s="40"/>
      <c r="N12" s="22" t="n">
        <f aca="false">I12/L12</f>
        <v>146.891891891892</v>
      </c>
    </row>
    <row r="13" customFormat="false" ht="15" hidden="false" customHeight="true" outlineLevel="0" collapsed="false">
      <c r="B13" s="6" t="s">
        <v>232</v>
      </c>
      <c r="C13" s="22" t="n">
        <f aca="false">I12</f>
        <v>10870</v>
      </c>
      <c r="D13" s="18" t="n">
        <v>165</v>
      </c>
      <c r="E13" s="18" t="n">
        <v>90</v>
      </c>
      <c r="F13" s="18" t="n">
        <v>-23</v>
      </c>
      <c r="G13" s="18" t="n">
        <v>-92</v>
      </c>
      <c r="H13" s="22" t="n">
        <f aca="false">D13+E13+F13+G13</f>
        <v>140</v>
      </c>
      <c r="I13" s="38" t="n">
        <f aca="false">C13+H13</f>
        <v>11010</v>
      </c>
      <c r="J13" s="17" t="n">
        <v>3</v>
      </c>
      <c r="K13" s="17" t="n">
        <v>0</v>
      </c>
      <c r="L13" s="39" t="n">
        <f aca="false">L12+J13-K13</f>
        <v>77</v>
      </c>
      <c r="M13" s="40"/>
      <c r="N13" s="22" t="n">
        <f aca="false">I13/L13</f>
        <v>142.987012987013</v>
      </c>
    </row>
    <row r="14" customFormat="false" ht="15" hidden="false" customHeight="true" outlineLevel="0" collapsed="false">
      <c r="B14" s="6" t="s">
        <v>233</v>
      </c>
      <c r="C14" s="22" t="n">
        <f aca="false">I13</f>
        <v>11010</v>
      </c>
      <c r="D14" s="18" t="n">
        <v>162</v>
      </c>
      <c r="E14" s="18" t="n">
        <v>88</v>
      </c>
      <c r="F14" s="18" t="n">
        <v>-24</v>
      </c>
      <c r="G14" s="18" t="n">
        <v>-96</v>
      </c>
      <c r="H14" s="22" t="n">
        <f aca="false">D14+E14+F14+G14</f>
        <v>130</v>
      </c>
      <c r="I14" s="38" t="n">
        <f aca="false">C14+H14</f>
        <v>11140</v>
      </c>
      <c r="J14" s="17" t="n">
        <v>3</v>
      </c>
      <c r="K14" s="17" t="n">
        <v>0</v>
      </c>
      <c r="L14" s="39" t="n">
        <f aca="false">L13+J14-K14</f>
        <v>80</v>
      </c>
      <c r="M14" s="40"/>
      <c r="N14" s="22" t="n">
        <f aca="false">I14/L14</f>
        <v>139.25</v>
      </c>
    </row>
    <row r="15" customFormat="false" ht="15" hidden="false" customHeight="true" outlineLevel="0" collapsed="false">
      <c r="B15" s="6" t="s">
        <v>234</v>
      </c>
      <c r="C15" s="22" t="n">
        <f aca="false">I14</f>
        <v>11140</v>
      </c>
      <c r="D15" s="18" t="n">
        <v>48</v>
      </c>
      <c r="E15" s="18" t="n">
        <v>27</v>
      </c>
      <c r="F15" s="18" t="n">
        <v>-25</v>
      </c>
      <c r="G15" s="18" t="n">
        <v>-100</v>
      </c>
      <c r="H15" s="22" t="n">
        <f aca="false">D15+E15+F15+G15</f>
        <v>-50</v>
      </c>
      <c r="I15" s="38" t="n">
        <f aca="false">C15+H15</f>
        <v>11090</v>
      </c>
      <c r="J15" s="17" t="n">
        <v>3</v>
      </c>
      <c r="K15" s="17" t="n">
        <v>1</v>
      </c>
      <c r="L15" s="39" t="n">
        <f aca="false">L14+J15-K15</f>
        <v>82</v>
      </c>
      <c r="M15" s="40"/>
      <c r="N15" s="22" t="n">
        <f aca="false">I15/L15</f>
        <v>135.243902439024</v>
      </c>
    </row>
    <row r="16" customFormat="false" ht="15" hidden="false" customHeight="true" outlineLevel="0" collapsed="false">
      <c r="B16" s="6" t="s">
        <v>235</v>
      </c>
      <c r="C16" s="22" t="n">
        <f aca="false">I15</f>
        <v>11090</v>
      </c>
      <c r="D16" s="18" t="n">
        <v>91</v>
      </c>
      <c r="E16" s="18" t="n">
        <v>49</v>
      </c>
      <c r="F16" s="18" t="n">
        <v>-26</v>
      </c>
      <c r="G16" s="18" t="n">
        <v>-104</v>
      </c>
      <c r="H16" s="22" t="n">
        <f aca="false">D16+E16+F16+G16</f>
        <v>10</v>
      </c>
      <c r="I16" s="38" t="n">
        <f aca="false">C16+H16</f>
        <v>11100</v>
      </c>
      <c r="J16" s="17" t="n">
        <v>4</v>
      </c>
      <c r="K16" s="17" t="n">
        <v>0</v>
      </c>
      <c r="L16" s="39" t="n">
        <f aca="false">L15+J16-K16</f>
        <v>86</v>
      </c>
      <c r="M16" s="40" t="n">
        <f aca="false">(C5+SUM(E5:E16)+SUM(F5:F16)+SUM(G5:G16))/C5</f>
        <v>0.965408163265306</v>
      </c>
      <c r="N16" s="22" t="n">
        <f aca="false">I16/L16</f>
        <v>129.06976744186</v>
      </c>
    </row>
    <row r="17" customFormat="false" ht="15" hidden="false" customHeight="true" outlineLevel="0" collapsed="false">
      <c r="B17" s="6" t="s">
        <v>236</v>
      </c>
      <c r="C17" s="22" t="n">
        <f aca="false">I16</f>
        <v>11100</v>
      </c>
      <c r="D17" s="18" t="n">
        <v>204</v>
      </c>
      <c r="E17" s="18" t="n">
        <v>111</v>
      </c>
      <c r="F17" s="18" t="n">
        <v>-27</v>
      </c>
      <c r="G17" s="18" t="n">
        <v>-108</v>
      </c>
      <c r="H17" s="22" t="n">
        <f aca="false">D17+E17+F17+G17</f>
        <v>180</v>
      </c>
      <c r="I17" s="38" t="n">
        <f aca="false">C17+H17</f>
        <v>11280</v>
      </c>
      <c r="J17" s="17" t="n">
        <v>2</v>
      </c>
      <c r="K17" s="17" t="n">
        <v>2</v>
      </c>
      <c r="L17" s="39" t="n">
        <f aca="false">L16+J17-K17</f>
        <v>86</v>
      </c>
      <c r="M17" s="40" t="n">
        <f aca="false">(C6+SUM(E6:E17)+SUM(F6:F17)+SUM(G6:G17))/C6</f>
        <v>0.964646464646465</v>
      </c>
      <c r="N17" s="22" t="n">
        <f aca="false">I17/L17</f>
        <v>131.162790697674</v>
      </c>
    </row>
    <row r="18" customFormat="false" ht="15" hidden="false" customHeight="true" outlineLevel="0" collapsed="false">
      <c r="B18" s="6" t="s">
        <v>237</v>
      </c>
      <c r="C18" s="22" t="n">
        <f aca="false">I17</f>
        <v>11280</v>
      </c>
      <c r="D18" s="18" t="n">
        <v>214</v>
      </c>
      <c r="E18" s="18" t="n">
        <v>116</v>
      </c>
      <c r="F18" s="18" t="n">
        <v>-28</v>
      </c>
      <c r="G18" s="18" t="n">
        <v>-112</v>
      </c>
      <c r="H18" s="22" t="n">
        <f aca="false">D18+E18+F18+G18</f>
        <v>190</v>
      </c>
      <c r="I18" s="38" t="n">
        <f aca="false">C18+H18</f>
        <v>11470</v>
      </c>
      <c r="J18" s="17" t="n">
        <v>2</v>
      </c>
      <c r="K18" s="17" t="n">
        <v>0</v>
      </c>
      <c r="L18" s="39" t="n">
        <f aca="false">L17+J18-K18</f>
        <v>88</v>
      </c>
      <c r="M18" s="40" t="n">
        <f aca="false">(C7+SUM(E7:E18)+SUM(F7:F18)+SUM(G7:G18))/C7</f>
        <v>0.963672654690619</v>
      </c>
      <c r="N18" s="22" t="n">
        <f aca="false">I18/L18</f>
        <v>130.340909090909</v>
      </c>
    </row>
    <row r="19" customFormat="false" ht="15" hidden="false" customHeight="true" outlineLevel="0" collapsed="false">
      <c r="B19" s="6" t="s">
        <v>238</v>
      </c>
      <c r="C19" s="22" t="n">
        <f aca="false">I18</f>
        <v>11470</v>
      </c>
      <c r="D19" s="18" t="n">
        <v>224</v>
      </c>
      <c r="E19" s="18" t="n">
        <v>121</v>
      </c>
      <c r="F19" s="18" t="n">
        <v>-29</v>
      </c>
      <c r="G19" s="18" t="n">
        <v>-116</v>
      </c>
      <c r="H19" s="22" t="n">
        <f aca="false">D19+E19+F19+G19</f>
        <v>200</v>
      </c>
      <c r="I19" s="38" t="n">
        <f aca="false">C19+H19</f>
        <v>11670</v>
      </c>
      <c r="J19" s="17" t="n">
        <v>3</v>
      </c>
      <c r="K19" s="17" t="n">
        <v>0</v>
      </c>
      <c r="L19" s="39" t="n">
        <f aca="false">L18+J19-K19</f>
        <v>91</v>
      </c>
      <c r="M19" s="40" t="n">
        <f aca="false">(C8+SUM(E8:E19)+SUM(F8:F19)+SUM(G8:G19))/C8</f>
        <v>0.962660098522168</v>
      </c>
      <c r="N19" s="22" t="n">
        <f aca="false">I19/L19</f>
        <v>128.241758241758</v>
      </c>
    </row>
    <row r="20" customFormat="false" ht="15" hidden="false" customHeight="true" outlineLevel="0" collapsed="false">
      <c r="B20" s="6" t="s">
        <v>239</v>
      </c>
      <c r="C20" s="22" t="n">
        <f aca="false">I19</f>
        <v>11670</v>
      </c>
      <c r="D20" s="18" t="n">
        <v>247</v>
      </c>
      <c r="E20" s="18" t="n">
        <v>133</v>
      </c>
      <c r="F20" s="18" t="n">
        <v>-30</v>
      </c>
      <c r="G20" s="18" t="n">
        <v>-120</v>
      </c>
      <c r="H20" s="22" t="n">
        <f aca="false">D20+E20+F20+G20</f>
        <v>230</v>
      </c>
      <c r="I20" s="38" t="n">
        <f aca="false">C20+H20</f>
        <v>11900</v>
      </c>
      <c r="J20" s="17" t="n">
        <v>3</v>
      </c>
      <c r="K20" s="17" t="n">
        <v>0</v>
      </c>
      <c r="L20" s="39" t="n">
        <f aca="false">L19+J20-K20</f>
        <v>94</v>
      </c>
      <c r="M20" s="40" t="n">
        <f aca="false">(C9+SUM(E9:E20)+SUM(F9:F20)+SUM(G9:G20))/C9</f>
        <v>0.962390670553936</v>
      </c>
      <c r="N20" s="22" t="n">
        <f aca="false">I20/L20</f>
        <v>126.595744680851</v>
      </c>
    </row>
    <row r="21" customFormat="false" ht="15" hidden="false" customHeight="true" outlineLevel="0" collapsed="false">
      <c r="B21" s="6" t="s">
        <v>240</v>
      </c>
      <c r="C21" s="22" t="n">
        <f aca="false">I20</f>
        <v>11900</v>
      </c>
      <c r="D21" s="18" t="n">
        <v>263</v>
      </c>
      <c r="E21" s="18" t="n">
        <v>142</v>
      </c>
      <c r="F21" s="18" t="n">
        <v>-31</v>
      </c>
      <c r="G21" s="18" t="n">
        <v>-124</v>
      </c>
      <c r="H21" s="22" t="n">
        <f aca="false">D21+E21+F21+G21</f>
        <v>250</v>
      </c>
      <c r="I21" s="38" t="n">
        <f aca="false">C21+H21</f>
        <v>12150</v>
      </c>
      <c r="J21" s="17" t="n">
        <v>3</v>
      </c>
      <c r="K21" s="17" t="n">
        <v>0</v>
      </c>
      <c r="L21" s="39" t="n">
        <f aca="false">L20+J21-K21</f>
        <v>97</v>
      </c>
      <c r="M21" s="40" t="n">
        <f aca="false">(C10+SUM(E10:E21)+SUM(F10:F21)+SUM(G10:G21))/C10</f>
        <v>0.962547892720307</v>
      </c>
      <c r="N21" s="22" t="n">
        <f aca="false">I21/L21</f>
        <v>125.257731958763</v>
      </c>
    </row>
    <row r="22" customFormat="false" ht="15" hidden="false" customHeight="true" outlineLevel="0" collapsed="false">
      <c r="B22" s="6" t="s">
        <v>241</v>
      </c>
      <c r="C22" s="22" t="n">
        <f aca="false">I21</f>
        <v>12150</v>
      </c>
      <c r="D22" s="18" t="n">
        <v>279</v>
      </c>
      <c r="E22" s="18" t="n">
        <v>151</v>
      </c>
      <c r="F22" s="18" t="n">
        <v>-32</v>
      </c>
      <c r="G22" s="18" t="n">
        <v>-128</v>
      </c>
      <c r="H22" s="22" t="n">
        <f aca="false">D22+E22+F22+G22</f>
        <v>270</v>
      </c>
      <c r="I22" s="38" t="n">
        <f aca="false">C22+H22</f>
        <v>12420</v>
      </c>
      <c r="J22" s="17" t="n">
        <v>3</v>
      </c>
      <c r="K22" s="17" t="n">
        <v>0</v>
      </c>
      <c r="L22" s="39" t="n">
        <f aca="false">L21+J22-K22</f>
        <v>100</v>
      </c>
      <c r="M22" s="40" t="n">
        <f aca="false">(C11+SUM(E11:E22)+SUM(F11:F22)+SUM(G11:G22))/C11</f>
        <v>0.96311320754717</v>
      </c>
      <c r="N22" s="22" t="n">
        <f aca="false">I22/L22</f>
        <v>124.2</v>
      </c>
    </row>
    <row r="23" customFormat="false" ht="15" hidden="false" customHeight="true" outlineLevel="0" collapsed="false">
      <c r="B23" s="6" t="s">
        <v>242</v>
      </c>
      <c r="C23" s="22" t="n">
        <f aca="false">I22</f>
        <v>12420</v>
      </c>
      <c r="D23" s="18" t="n">
        <v>295</v>
      </c>
      <c r="E23" s="18" t="n">
        <v>160</v>
      </c>
      <c r="F23" s="18" t="n">
        <v>-33</v>
      </c>
      <c r="G23" s="18" t="n">
        <v>-132</v>
      </c>
      <c r="H23" s="22" t="n">
        <f aca="false">D23+E23+F23+G23</f>
        <v>290</v>
      </c>
      <c r="I23" s="38" t="n">
        <f aca="false">C23+H23</f>
        <v>12710</v>
      </c>
      <c r="J23" s="17" t="n">
        <v>3</v>
      </c>
      <c r="K23" s="17" t="n">
        <v>1</v>
      </c>
      <c r="L23" s="39" t="n">
        <f aca="false">L22+J23-K23</f>
        <v>102</v>
      </c>
      <c r="M23" s="40" t="n">
        <f aca="false">(C12+SUM(E12:E23)+SUM(F12:F23)+SUM(G12:G23))/C12</f>
        <v>0.96397400185701</v>
      </c>
      <c r="N23" s="22" t="n">
        <f aca="false">I23/L23</f>
        <v>124.607843137255</v>
      </c>
    </row>
    <row r="24" customFormat="false" ht="15" hidden="false" customHeight="true" outlineLevel="0" collapsed="false">
      <c r="B24" s="6" t="s">
        <v>243</v>
      </c>
      <c r="C24" s="22" t="n">
        <f aca="false">I23</f>
        <v>12710</v>
      </c>
      <c r="D24" s="18" t="n">
        <v>305</v>
      </c>
      <c r="E24" s="18" t="n">
        <v>165</v>
      </c>
      <c r="F24" s="18" t="n">
        <v>-34</v>
      </c>
      <c r="G24" s="18" t="n">
        <v>-136</v>
      </c>
      <c r="H24" s="22" t="n">
        <f aca="false">D24+E24+F24+G24</f>
        <v>300</v>
      </c>
      <c r="I24" s="38" t="n">
        <f aca="false">C24+H24</f>
        <v>13010</v>
      </c>
      <c r="J24" s="17" t="n">
        <v>3</v>
      </c>
      <c r="K24" s="17" t="n">
        <v>0</v>
      </c>
      <c r="L24" s="39" t="n">
        <f aca="false">L23+J24-K24</f>
        <v>105</v>
      </c>
      <c r="M24" s="40" t="n">
        <f aca="false">(C13+SUM(E13:E24)+SUM(F13:F24)+SUM(G13:G24))/C13</f>
        <v>0.967157313707452</v>
      </c>
      <c r="N24" s="22" t="n">
        <f aca="false">I24/L24</f>
        <v>123.904761904762</v>
      </c>
    </row>
    <row r="25" customFormat="false" ht="15" hidden="false" customHeight="true" outlineLevel="0" collapsed="false">
      <c r="B25" s="6" t="s">
        <v>244</v>
      </c>
      <c r="C25" s="22" t="n">
        <f aca="false">I24</f>
        <v>13010</v>
      </c>
      <c r="D25" s="18" t="n">
        <v>315</v>
      </c>
      <c r="E25" s="18" t="n">
        <v>170</v>
      </c>
      <c r="F25" s="18" t="n">
        <v>-35</v>
      </c>
      <c r="G25" s="18" t="n">
        <v>-140</v>
      </c>
      <c r="H25" s="22" t="n">
        <f aca="false">D25+E25+F25+G25</f>
        <v>310</v>
      </c>
      <c r="I25" s="38" t="n">
        <f aca="false">C25+H25</f>
        <v>13320</v>
      </c>
      <c r="J25" s="17" t="n">
        <v>3</v>
      </c>
      <c r="K25" s="17" t="n">
        <v>0</v>
      </c>
      <c r="L25" s="39" t="n">
        <f aca="false">L24+J25-K25</f>
        <v>108</v>
      </c>
      <c r="M25" s="40" t="n">
        <f aca="false">(C14+SUM(E14:E25)+SUM(F14:F25)+SUM(G14:G25))/C14</f>
        <v>0.969391462306994</v>
      </c>
      <c r="N25" s="22" t="n">
        <f aca="false">I25/L25</f>
        <v>123.333333333333</v>
      </c>
    </row>
    <row r="26" customFormat="false" ht="15" hidden="false" customHeight="true" outlineLevel="0" collapsed="false">
      <c r="B26" s="6" t="s">
        <v>245</v>
      </c>
      <c r="C26" s="22" t="n">
        <f aca="false">I25</f>
        <v>13320</v>
      </c>
      <c r="D26" s="18" t="n">
        <v>429</v>
      </c>
      <c r="E26" s="18" t="n">
        <v>231</v>
      </c>
      <c r="F26" s="18" t="n">
        <v>-36</v>
      </c>
      <c r="G26" s="18" t="n">
        <v>-144</v>
      </c>
      <c r="H26" s="22" t="n">
        <f aca="false">D26+E26+F26+G26</f>
        <v>480</v>
      </c>
      <c r="I26" s="38" t="n">
        <f aca="false">C26+H26</f>
        <v>13800</v>
      </c>
      <c r="J26" s="17" t="n">
        <v>4</v>
      </c>
      <c r="K26" s="17" t="n">
        <v>1</v>
      </c>
      <c r="L26" s="39" t="n">
        <f aca="false">L25+J26-K26</f>
        <v>111</v>
      </c>
      <c r="M26" s="40" t="n">
        <f aca="false">(C15+SUM(E15:E26)+SUM(F15:F26)+SUM(G15:G26))/C15</f>
        <v>0.977199281867145</v>
      </c>
      <c r="N26" s="22" t="n">
        <f aca="false">I26/L26</f>
        <v>124.324324324324</v>
      </c>
    </row>
    <row r="27" customFormat="false" ht="15" hidden="false" customHeight="true" outlineLevel="0" collapsed="false">
      <c r="B27" s="6" t="s">
        <v>246</v>
      </c>
      <c r="C27" s="22" t="n">
        <f aca="false">I26</f>
        <v>13800</v>
      </c>
      <c r="D27" s="18" t="n">
        <v>640</v>
      </c>
      <c r="E27" s="18" t="n">
        <v>345</v>
      </c>
      <c r="F27" s="18" t="n">
        <v>-37</v>
      </c>
      <c r="G27" s="18" t="n">
        <v>-148</v>
      </c>
      <c r="H27" s="22" t="n">
        <f aca="false">D27+E27+F27+G27</f>
        <v>800</v>
      </c>
      <c r="I27" s="38" t="n">
        <f aca="false">C27+H27</f>
        <v>14600</v>
      </c>
      <c r="J27" s="17" t="n">
        <v>4</v>
      </c>
      <c r="K27" s="17" t="n">
        <v>0</v>
      </c>
      <c r="L27" s="39" t="n">
        <f aca="false">L26+J27-K27</f>
        <v>115</v>
      </c>
      <c r="M27" s="40" t="n">
        <f aca="false">(C16+SUM(E16:E27)+SUM(F16:F27)+SUM(G16:G27))/C16</f>
        <v>1.00036068530207</v>
      </c>
      <c r="N27" s="22" t="n">
        <f aca="false">I27/L27</f>
        <v>126.95652173913</v>
      </c>
    </row>
    <row r="28" customFormat="false" ht="15" hidden="false" customHeight="true" outlineLevel="0" collapsed="false">
      <c r="B28" s="6" t="s">
        <v>247</v>
      </c>
      <c r="C28" s="22" t="n">
        <f aca="false">I27</f>
        <v>14600</v>
      </c>
      <c r="D28" s="18" t="n">
        <v>643</v>
      </c>
      <c r="E28" s="18" t="n">
        <v>347</v>
      </c>
      <c r="F28" s="18" t="n">
        <v>-38</v>
      </c>
      <c r="G28" s="18" t="n">
        <v>-152</v>
      </c>
      <c r="H28" s="22" t="n">
        <f aca="false">D28+E28+F28+G28</f>
        <v>800</v>
      </c>
      <c r="I28" s="38" t="n">
        <f aca="false">C28+H28</f>
        <v>15400</v>
      </c>
      <c r="J28" s="17" t="n">
        <v>4</v>
      </c>
      <c r="K28" s="17" t="n">
        <v>0</v>
      </c>
      <c r="L28" s="39" t="n">
        <f aca="false">L27+J28-K28</f>
        <v>119</v>
      </c>
      <c r="M28" s="40" t="n">
        <f aca="false">(C17+SUM(E17:E28)+SUM(F17:F28)+SUM(G17:G28))/C17</f>
        <v>1.0218018018018</v>
      </c>
      <c r="N28" s="22" t="n">
        <f aca="false">I28/L28</f>
        <v>129.411764705882</v>
      </c>
    </row>
    <row r="29" customFormat="false" ht="15" hidden="false" customHeight="true" outlineLevel="0" collapsed="false">
      <c r="B29" s="6" t="s">
        <v>248</v>
      </c>
      <c r="C29" s="22" t="n">
        <f aca="false">I28</f>
        <v>15400</v>
      </c>
      <c r="D29" s="18" t="n">
        <v>646</v>
      </c>
      <c r="E29" s="18" t="n">
        <v>349</v>
      </c>
      <c r="F29" s="18" t="n">
        <v>-39</v>
      </c>
      <c r="G29" s="18" t="n">
        <v>-156</v>
      </c>
      <c r="H29" s="22" t="n">
        <f aca="false">D29+E29+F29+G29</f>
        <v>800</v>
      </c>
      <c r="I29" s="38" t="n">
        <f aca="false">C29+H29</f>
        <v>16200</v>
      </c>
      <c r="J29" s="17" t="n">
        <v>4</v>
      </c>
      <c r="K29" s="17" t="n">
        <v>1</v>
      </c>
      <c r="L29" s="39" t="n">
        <f aca="false">L28+J29-K29</f>
        <v>122</v>
      </c>
      <c r="M29" s="40" t="n">
        <f aca="false">(C18+SUM(E18:E29)+SUM(F18:F29)+SUM(G18:G29))/C18</f>
        <v>1.03723404255319</v>
      </c>
      <c r="N29" s="22" t="n">
        <f aca="false">I29/L29</f>
        <v>132.786885245902</v>
      </c>
    </row>
    <row r="30" customFormat="false" ht="15" hidden="false" customHeight="true" outlineLevel="0" collapsed="false">
      <c r="B30" s="6" t="s">
        <v>249</v>
      </c>
      <c r="C30" s="22" t="n">
        <f aca="false">I29</f>
        <v>16200</v>
      </c>
      <c r="D30" s="18" t="n">
        <v>715</v>
      </c>
      <c r="E30" s="18" t="n">
        <v>385</v>
      </c>
      <c r="F30" s="18" t="n">
        <v>-40</v>
      </c>
      <c r="G30" s="18" t="n">
        <v>-160</v>
      </c>
      <c r="H30" s="22" t="n">
        <f aca="false">D30+E30+F30+G30</f>
        <v>900</v>
      </c>
      <c r="I30" s="38" t="n">
        <f aca="false">C30+H30</f>
        <v>17100</v>
      </c>
      <c r="J30" s="17" t="n">
        <v>4</v>
      </c>
      <c r="K30" s="17" t="n">
        <v>0</v>
      </c>
      <c r="L30" s="39" t="n">
        <f aca="false">L29+J30-K30</f>
        <v>126</v>
      </c>
      <c r="M30" s="40" t="n">
        <f aca="false">(C19+SUM(E19:E30)+SUM(F19:F30)+SUM(G19:G30))/C19</f>
        <v>1.05483870967742</v>
      </c>
      <c r="N30" s="22" t="n">
        <f aca="false">I30/L30</f>
        <v>135.714285714286</v>
      </c>
    </row>
    <row r="31" customFormat="false" ht="15" hidden="false" customHeight="true" outlineLevel="0" collapsed="false">
      <c r="B31" s="6" t="s">
        <v>250</v>
      </c>
      <c r="C31" s="22" t="n">
        <f aca="false">I30</f>
        <v>17100</v>
      </c>
      <c r="D31" s="18" t="n">
        <v>718</v>
      </c>
      <c r="E31" s="18" t="n">
        <v>387</v>
      </c>
      <c r="F31" s="18" t="n">
        <v>-41</v>
      </c>
      <c r="G31" s="18" t="n">
        <v>-164</v>
      </c>
      <c r="H31" s="22" t="n">
        <f aca="false">D31+E31+F31+G31</f>
        <v>900</v>
      </c>
      <c r="I31" s="38" t="n">
        <f aca="false">C31+H31</f>
        <v>18000</v>
      </c>
      <c r="J31" s="17" t="n">
        <v>5</v>
      </c>
      <c r="K31" s="17" t="n">
        <v>0</v>
      </c>
      <c r="L31" s="39" t="n">
        <f aca="false">L30+J31-K31</f>
        <v>131</v>
      </c>
      <c r="M31" s="40" t="n">
        <f aca="false">(C20+SUM(E20:E31)+SUM(F20:F31)+SUM(G20:G31))/C20</f>
        <v>1.07155098543273</v>
      </c>
      <c r="N31" s="22" t="n">
        <f aca="false">I31/L31</f>
        <v>137.404580152672</v>
      </c>
    </row>
    <row r="33" customFormat="false" ht="15" hidden="false" customHeight="true" outlineLevel="0" collapsed="false">
      <c r="B33" s="27" t="s">
        <v>251</v>
      </c>
      <c r="D33" s="28" t="n">
        <f aca="false">SUM(D5:D31)</f>
        <v>7776</v>
      </c>
      <c r="E33" s="28" t="n">
        <f aca="false">SUM(E5:E31)</f>
        <v>4204</v>
      </c>
      <c r="F33" s="28" t="n">
        <f aca="false">SUM(F5:F31)</f>
        <v>-756</v>
      </c>
      <c r="G33" s="28" t="n">
        <f aca="false">SUM(G5:G31)</f>
        <v>-3024</v>
      </c>
      <c r="J33" s="41" t="n">
        <f aca="false">SUM(J5:J31)</f>
        <v>84</v>
      </c>
      <c r="K33" s="41" t="n">
        <f aca="false">SUM(K5:K31)</f>
        <v>8</v>
      </c>
    </row>
  </sheetData>
  <mergeCells count="2">
    <mergeCell ref="A1:O1"/>
    <mergeCell ref="A2:O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18"/>
    <col collapsed="false" customWidth="true" hidden="false" outlineLevel="0" max="17" min="3" style="1" width="12"/>
  </cols>
  <sheetData>
    <row r="1" customFormat="false" ht="27.75" hidden="false" customHeight="true" outlineLevel="0" collapsed="false">
      <c r="A1" s="13" t="s">
        <v>252</v>
      </c>
      <c r="B1" s="13"/>
      <c r="C1" s="13"/>
      <c r="D1" s="13"/>
      <c r="E1" s="13"/>
      <c r="F1" s="13"/>
      <c r="G1" s="13"/>
      <c r="H1" s="13"/>
      <c r="I1" s="13"/>
      <c r="J1" s="13"/>
      <c r="K1" s="13"/>
      <c r="L1" s="13"/>
      <c r="M1" s="13"/>
      <c r="N1" s="13"/>
      <c r="O1" s="13"/>
    </row>
    <row r="2" customFormat="false" ht="15" hidden="false" customHeight="true" outlineLevel="0" collapsed="false">
      <c r="A2" s="14" t="s">
        <v>253</v>
      </c>
      <c r="B2" s="14"/>
      <c r="C2" s="14"/>
      <c r="D2" s="14"/>
      <c r="E2" s="14"/>
      <c r="F2" s="14"/>
      <c r="G2" s="14"/>
      <c r="H2" s="14"/>
      <c r="I2" s="14"/>
      <c r="J2" s="14"/>
      <c r="K2" s="14"/>
      <c r="L2" s="14"/>
      <c r="M2" s="14"/>
      <c r="N2" s="14"/>
      <c r="O2" s="14"/>
    </row>
    <row r="4" customFormat="false" ht="15" hidden="false" customHeight="true" outlineLevel="0" collapsed="false">
      <c r="B4" s="15" t="s">
        <v>254</v>
      </c>
      <c r="C4" s="15" t="s">
        <v>255</v>
      </c>
      <c r="D4" s="15" t="s">
        <v>256</v>
      </c>
      <c r="E4" s="15" t="s">
        <v>257</v>
      </c>
      <c r="F4" s="15" t="s">
        <v>258</v>
      </c>
      <c r="G4" s="15" t="s">
        <v>259</v>
      </c>
      <c r="H4" s="15" t="s">
        <v>260</v>
      </c>
      <c r="I4" s="15" t="s">
        <v>261</v>
      </c>
      <c r="J4" s="15" t="s">
        <v>262</v>
      </c>
      <c r="K4" s="15" t="s">
        <v>263</v>
      </c>
      <c r="L4" s="15" t="s">
        <v>264</v>
      </c>
      <c r="M4" s="15" t="s">
        <v>265</v>
      </c>
    </row>
    <row r="5" customFormat="false" ht="15" hidden="false" customHeight="true" outlineLevel="0" collapsed="false">
      <c r="B5" s="5" t="s">
        <v>266</v>
      </c>
      <c r="C5" s="17" t="n">
        <v>5</v>
      </c>
      <c r="D5" s="18" t="n">
        <v>420</v>
      </c>
      <c r="E5" s="42" t="n">
        <v>420</v>
      </c>
      <c r="F5" s="18" t="n">
        <v>760</v>
      </c>
      <c r="G5" s="18" t="n">
        <v>1390</v>
      </c>
      <c r="H5" s="18" t="n">
        <v>2140</v>
      </c>
      <c r="I5" s="18" t="n">
        <v>3020</v>
      </c>
      <c r="J5" s="38" t="n">
        <f aca="false">I5</f>
        <v>3020</v>
      </c>
      <c r="K5" s="43" t="n">
        <f aca="false">J5/D5</f>
        <v>7.19047619047619</v>
      </c>
      <c r="L5" s="17" t="n">
        <v>5</v>
      </c>
      <c r="M5" s="40" t="n">
        <f aca="false">L5/C5</f>
        <v>1</v>
      </c>
    </row>
    <row r="6" customFormat="false" ht="15" hidden="false" customHeight="true" outlineLevel="0" collapsed="false">
      <c r="B6" s="5" t="s">
        <v>267</v>
      </c>
      <c r="C6" s="17" t="n">
        <v>18</v>
      </c>
      <c r="D6" s="18" t="n">
        <v>2150</v>
      </c>
      <c r="E6" s="42" t="n">
        <v>2150</v>
      </c>
      <c r="F6" s="18" t="n">
        <v>2680</v>
      </c>
      <c r="G6" s="18" t="n">
        <v>3680</v>
      </c>
      <c r="H6" s="18" t="n">
        <v>4810</v>
      </c>
      <c r="I6" s="18" t="n">
        <v>5620</v>
      </c>
      <c r="J6" s="38" t="n">
        <f aca="false">I6</f>
        <v>5620</v>
      </c>
      <c r="K6" s="43" t="n">
        <f aca="false">J6/D6</f>
        <v>2.61395348837209</v>
      </c>
      <c r="L6" s="17" t="n">
        <v>17</v>
      </c>
      <c r="M6" s="40" t="n">
        <f aca="false">L6/C6</f>
        <v>0.944444444444444</v>
      </c>
    </row>
    <row r="7" customFormat="false" ht="15" hidden="false" customHeight="true" outlineLevel="0" collapsed="false">
      <c r="B7" s="5" t="s">
        <v>268</v>
      </c>
      <c r="C7" s="17" t="n">
        <v>27</v>
      </c>
      <c r="D7" s="18" t="n">
        <v>3180</v>
      </c>
      <c r="E7" s="42" t="n">
        <v>3180</v>
      </c>
      <c r="F7" s="18" t="n">
        <v>3960</v>
      </c>
      <c r="G7" s="18" t="n">
        <v>5080</v>
      </c>
      <c r="H7" s="18" t="n">
        <v>5890</v>
      </c>
      <c r="I7" s="44"/>
      <c r="J7" s="38" t="n">
        <f aca="false">H7</f>
        <v>5890</v>
      </c>
      <c r="K7" s="43" t="n">
        <f aca="false">J7/D7</f>
        <v>1.85220125786164</v>
      </c>
      <c r="L7" s="17" t="n">
        <v>25</v>
      </c>
      <c r="M7" s="40" t="n">
        <f aca="false">L7/C7</f>
        <v>0.925925925925926</v>
      </c>
    </row>
    <row r="8" customFormat="false" ht="15" hidden="false" customHeight="true" outlineLevel="0" collapsed="false">
      <c r="B8" s="5" t="s">
        <v>269</v>
      </c>
      <c r="C8" s="17" t="n">
        <v>22</v>
      </c>
      <c r="D8" s="18" t="n">
        <v>3420</v>
      </c>
      <c r="E8" s="42" t="n">
        <v>3420</v>
      </c>
      <c r="F8" s="18" t="n">
        <v>4510</v>
      </c>
      <c r="G8" s="18" t="n">
        <v>5310</v>
      </c>
      <c r="H8" s="44"/>
      <c r="I8" s="44"/>
      <c r="J8" s="38" t="n">
        <f aca="false">G8</f>
        <v>5310</v>
      </c>
      <c r="K8" s="43" t="n">
        <f aca="false">J8/D8</f>
        <v>1.55263157894737</v>
      </c>
      <c r="L8" s="17" t="n">
        <v>20</v>
      </c>
      <c r="M8" s="40" t="n">
        <f aca="false">L8/C8</f>
        <v>0.909090909090909</v>
      </c>
    </row>
    <row r="9" customFormat="false" ht="15" hidden="false" customHeight="true" outlineLevel="0" collapsed="false">
      <c r="B9" s="5" t="s">
        <v>270</v>
      </c>
      <c r="C9" s="17" t="n">
        <v>27</v>
      </c>
      <c r="D9" s="18" t="n">
        <v>3680</v>
      </c>
      <c r="E9" s="42" t="n">
        <v>3680</v>
      </c>
      <c r="F9" s="18" t="n">
        <v>4420</v>
      </c>
      <c r="G9" s="44"/>
      <c r="H9" s="44"/>
      <c r="I9" s="44"/>
      <c r="J9" s="38" t="n">
        <f aca="false">F9</f>
        <v>4420</v>
      </c>
      <c r="K9" s="43" t="n">
        <f aca="false">J9/D9</f>
        <v>1.20108695652174</v>
      </c>
      <c r="L9" s="17" t="n">
        <v>27</v>
      </c>
      <c r="M9" s="40" t="n">
        <f aca="false">L9/C9</f>
        <v>1</v>
      </c>
    </row>
    <row r="11" customFormat="false" ht="15" hidden="false" customHeight="true" outlineLevel="0" collapsed="false">
      <c r="B11" s="27" t="s">
        <v>271</v>
      </c>
      <c r="C11" s="41" t="n">
        <f aca="false">SUM(C5:C9)</f>
        <v>99</v>
      </c>
      <c r="D11" s="35" t="n">
        <f aca="false">SUM(D5:D9)</f>
        <v>12850</v>
      </c>
      <c r="E11" s="45"/>
      <c r="F11" s="45"/>
      <c r="G11" s="45"/>
      <c r="H11" s="45"/>
      <c r="I11" s="45"/>
      <c r="J11" s="35" t="n">
        <f aca="false">SUM(J5:J9)</f>
        <v>24260</v>
      </c>
      <c r="K11" s="46" t="n">
        <f aca="false">J11/D11</f>
        <v>1.88793774319066</v>
      </c>
      <c r="L11" s="41" t="n">
        <f aca="false">SUM(L5:L9)</f>
        <v>94</v>
      </c>
      <c r="M11" s="47" t="n">
        <f aca="false">L11/C11</f>
        <v>0.94949494949495</v>
      </c>
    </row>
    <row r="14" customFormat="false" ht="15" hidden="false" customHeight="true" outlineLevel="0" collapsed="false">
      <c r="A14" s="16" t="s">
        <v>272</v>
      </c>
      <c r="B14" s="16"/>
      <c r="C14" s="16"/>
      <c r="D14" s="16"/>
      <c r="E14" s="16"/>
      <c r="F14" s="16"/>
      <c r="G14" s="16"/>
      <c r="H14" s="16"/>
      <c r="I14" s="16"/>
      <c r="J14" s="16"/>
      <c r="K14" s="16"/>
      <c r="L14" s="16"/>
      <c r="M14" s="16"/>
      <c r="N14" s="16"/>
      <c r="O14" s="16"/>
    </row>
    <row r="15" customFormat="false" ht="30" hidden="false" customHeight="true" outlineLevel="0" collapsed="false">
      <c r="B15" s="48" t="s">
        <v>273</v>
      </c>
      <c r="C15" s="49" t="s">
        <v>274</v>
      </c>
      <c r="D15" s="49"/>
      <c r="E15" s="49"/>
      <c r="F15" s="49"/>
      <c r="G15" s="49"/>
      <c r="H15" s="49"/>
      <c r="I15" s="49"/>
      <c r="J15" s="49"/>
      <c r="K15" s="49"/>
      <c r="L15" s="49"/>
      <c r="M15" s="49"/>
      <c r="N15" s="49"/>
      <c r="O15" s="49"/>
    </row>
    <row r="16" customFormat="false" ht="30" hidden="false" customHeight="true" outlineLevel="0" collapsed="false">
      <c r="B16" s="48" t="s">
        <v>275</v>
      </c>
      <c r="C16" s="49" t="s">
        <v>276</v>
      </c>
      <c r="D16" s="49"/>
      <c r="E16" s="49"/>
      <c r="F16" s="49"/>
      <c r="G16" s="49"/>
      <c r="H16" s="49"/>
      <c r="I16" s="49"/>
      <c r="J16" s="49"/>
      <c r="K16" s="49"/>
      <c r="L16" s="49"/>
      <c r="M16" s="49"/>
      <c r="N16" s="49"/>
      <c r="O16" s="49"/>
    </row>
    <row r="17" customFormat="false" ht="30" hidden="false" customHeight="true" outlineLevel="0" collapsed="false">
      <c r="B17" s="48" t="s">
        <v>277</v>
      </c>
      <c r="C17" s="49" t="s">
        <v>278</v>
      </c>
      <c r="D17" s="49"/>
      <c r="E17" s="49"/>
      <c r="F17" s="49"/>
      <c r="G17" s="49"/>
      <c r="H17" s="49"/>
      <c r="I17" s="49"/>
      <c r="J17" s="49"/>
      <c r="K17" s="49"/>
      <c r="L17" s="49"/>
      <c r="M17" s="49"/>
      <c r="N17" s="49"/>
      <c r="O17" s="49"/>
    </row>
    <row r="18" customFormat="false" ht="30" hidden="false" customHeight="true" outlineLevel="0" collapsed="false">
      <c r="B18" s="48" t="s">
        <v>279</v>
      </c>
      <c r="C18" s="49" t="s">
        <v>280</v>
      </c>
      <c r="D18" s="49"/>
      <c r="E18" s="49"/>
      <c r="F18" s="49"/>
      <c r="G18" s="49"/>
      <c r="H18" s="49"/>
      <c r="I18" s="49"/>
      <c r="J18" s="49"/>
      <c r="K18" s="49"/>
      <c r="L18" s="49"/>
      <c r="M18" s="49"/>
      <c r="N18" s="49"/>
      <c r="O18" s="49"/>
    </row>
    <row r="19" customFormat="false" ht="30" hidden="false" customHeight="true" outlineLevel="0" collapsed="false">
      <c r="B19" s="48" t="s">
        <v>281</v>
      </c>
      <c r="C19" s="49" t="s">
        <v>282</v>
      </c>
      <c r="D19" s="49"/>
      <c r="E19" s="49"/>
      <c r="F19" s="49"/>
      <c r="G19" s="49"/>
      <c r="H19" s="49"/>
      <c r="I19" s="49"/>
      <c r="J19" s="49"/>
      <c r="K19" s="49"/>
      <c r="L19" s="49"/>
      <c r="M19" s="49"/>
      <c r="N19" s="49"/>
      <c r="O19" s="49"/>
    </row>
  </sheetData>
  <mergeCells count="8">
    <mergeCell ref="A1:O1"/>
    <mergeCell ref="A2:O2"/>
    <mergeCell ref="A14:O14"/>
    <mergeCell ref="C15:O15"/>
    <mergeCell ref="C16:O16"/>
    <mergeCell ref="C17:O17"/>
    <mergeCell ref="C18:O18"/>
    <mergeCell ref="C19:O19"/>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30"/>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42"/>
    <col collapsed="false" customWidth="true" hidden="false" outlineLevel="0" max="10" min="3" style="1" width="16"/>
  </cols>
  <sheetData>
    <row r="1" customFormat="false" ht="27.75" hidden="false" customHeight="true" outlineLevel="0" collapsed="false">
      <c r="A1" s="13" t="s">
        <v>283</v>
      </c>
      <c r="B1" s="13"/>
      <c r="C1" s="13"/>
      <c r="D1" s="13"/>
      <c r="E1" s="13"/>
      <c r="F1" s="13"/>
      <c r="G1" s="13"/>
      <c r="H1" s="13"/>
    </row>
    <row r="2" customFormat="false" ht="15" hidden="false" customHeight="true" outlineLevel="0" collapsed="false">
      <c r="A2" s="14" t="s">
        <v>284</v>
      </c>
      <c r="B2" s="14"/>
      <c r="C2" s="14"/>
      <c r="D2" s="14"/>
      <c r="E2" s="14"/>
      <c r="F2" s="14"/>
      <c r="G2" s="14"/>
      <c r="H2" s="14"/>
    </row>
    <row r="4" customFormat="false" ht="15" hidden="false" customHeight="true" outlineLevel="0" collapsed="false">
      <c r="B4" s="15" t="s">
        <v>285</v>
      </c>
      <c r="C4" s="15" t="s">
        <v>286</v>
      </c>
      <c r="D4" s="15" t="s">
        <v>287</v>
      </c>
      <c r="E4" s="15" t="s">
        <v>288</v>
      </c>
      <c r="F4" s="15" t="s">
        <v>289</v>
      </c>
      <c r="G4" s="15" t="s">
        <v>290</v>
      </c>
      <c r="H4" s="15" t="s">
        <v>291</v>
      </c>
    </row>
    <row r="5" customFormat="false" ht="15" hidden="false" customHeight="true" outlineLevel="0" collapsed="false">
      <c r="B5" s="6" t="s">
        <v>292</v>
      </c>
      <c r="C5" s="18" t="n">
        <v>215000</v>
      </c>
      <c r="D5" s="18" t="n">
        <v>95000</v>
      </c>
      <c r="E5" s="18" t="n">
        <v>62000</v>
      </c>
      <c r="F5" s="50"/>
      <c r="G5" s="50"/>
      <c r="H5" s="18" t="n">
        <v>260000</v>
      </c>
    </row>
    <row r="6" customFormat="false" ht="15" hidden="false" customHeight="true" outlineLevel="0" collapsed="false">
      <c r="B6" s="6" t="s">
        <v>293</v>
      </c>
      <c r="C6" s="19" t="n">
        <v>0.78</v>
      </c>
      <c r="D6" s="19" t="n">
        <v>0.72</v>
      </c>
      <c r="E6" s="19" t="n">
        <v>0.67</v>
      </c>
      <c r="F6" s="19" t="n">
        <v>0.74</v>
      </c>
      <c r="G6" s="19" t="n">
        <v>0.75</v>
      </c>
      <c r="H6" s="19" t="n">
        <v>0.8</v>
      </c>
    </row>
    <row r="7" customFormat="false" ht="15" hidden="false" customHeight="true" outlineLevel="0" collapsed="false">
      <c r="B7" s="6" t="s">
        <v>294</v>
      </c>
      <c r="C7" s="18" t="n">
        <v>215000</v>
      </c>
      <c r="D7" s="18" t="n">
        <v>110000</v>
      </c>
      <c r="E7" s="18" t="n">
        <v>78000</v>
      </c>
      <c r="F7" s="50"/>
      <c r="G7" s="50"/>
      <c r="H7" s="18" t="n">
        <v>230000</v>
      </c>
    </row>
    <row r="8" customFormat="false" ht="15" hidden="false" customHeight="true" outlineLevel="0" collapsed="false">
      <c r="B8" s="6" t="s">
        <v>295</v>
      </c>
      <c r="C8" s="51" t="n">
        <v>15.4</v>
      </c>
      <c r="D8" s="51" t="n">
        <v>19</v>
      </c>
      <c r="E8" s="51" t="n">
        <v>22.5</v>
      </c>
      <c r="F8" s="51" t="n">
        <v>16.8</v>
      </c>
      <c r="G8" s="51" t="n">
        <v>17.9</v>
      </c>
      <c r="H8" s="51" t="n">
        <v>13</v>
      </c>
    </row>
    <row r="9" customFormat="false" ht="15" hidden="false" customHeight="true" outlineLevel="0" collapsed="false">
      <c r="B9" s="6" t="s">
        <v>296</v>
      </c>
      <c r="C9" s="19" t="n">
        <v>0.94</v>
      </c>
      <c r="D9" s="19" t="n">
        <v>0.88</v>
      </c>
      <c r="E9" s="19" t="n">
        <v>0.82</v>
      </c>
      <c r="F9" s="19" t="n">
        <v>0.92</v>
      </c>
      <c r="G9" s="19" t="n">
        <v>0.92</v>
      </c>
      <c r="H9" s="19" t="n">
        <v>0.95</v>
      </c>
    </row>
    <row r="10" customFormat="false" ht="15" hidden="false" customHeight="true" outlineLevel="0" collapsed="false">
      <c r="B10" s="6" t="s">
        <v>71</v>
      </c>
      <c r="C10" s="19" t="n">
        <v>1.34</v>
      </c>
      <c r="D10" s="19" t="n">
        <v>1.12</v>
      </c>
      <c r="E10" s="19" t="n">
        <v>0.96</v>
      </c>
      <c r="F10" s="19" t="n">
        <v>1.28</v>
      </c>
      <c r="G10" s="19" t="n">
        <v>1.28</v>
      </c>
      <c r="H10" s="19" t="n">
        <v>1.32</v>
      </c>
    </row>
    <row r="11" customFormat="false" ht="15" hidden="false" customHeight="true" outlineLevel="0" collapsed="false">
      <c r="B11" s="6" t="s">
        <v>297</v>
      </c>
      <c r="C11" s="52" t="n">
        <v>10.5</v>
      </c>
      <c r="D11" s="52" t="n">
        <v>6.8</v>
      </c>
      <c r="E11" s="52" t="n">
        <v>4.2</v>
      </c>
      <c r="F11" s="52" t="n">
        <v>8.2</v>
      </c>
      <c r="G11" s="52" t="n">
        <v>8.2</v>
      </c>
      <c r="H11" s="52" t="n">
        <v>12</v>
      </c>
    </row>
    <row r="12" customFormat="false" ht="15" hidden="false" customHeight="true" outlineLevel="0" collapsed="false">
      <c r="B12" s="6" t="s">
        <v>298</v>
      </c>
      <c r="C12" s="18" t="n">
        <v>2370000</v>
      </c>
      <c r="D12" s="18" t="n">
        <v>520000</v>
      </c>
      <c r="E12" s="18" t="n">
        <v>170000</v>
      </c>
      <c r="F12" s="50"/>
      <c r="G12" s="50"/>
      <c r="H12" s="18" t="n">
        <v>3200000</v>
      </c>
    </row>
    <row r="13" customFormat="false" ht="15" hidden="false" customHeight="true" outlineLevel="0" collapsed="false">
      <c r="B13" s="6" t="s">
        <v>299</v>
      </c>
      <c r="C13" s="53" t="n">
        <v>11</v>
      </c>
      <c r="D13" s="53" t="n">
        <v>4.7</v>
      </c>
      <c r="E13" s="53" t="n">
        <v>2.2</v>
      </c>
      <c r="F13" s="53" t="n">
        <v>8.9</v>
      </c>
      <c r="G13" s="53" t="n">
        <v>9.2</v>
      </c>
      <c r="H13" s="53" t="n">
        <v>13.9</v>
      </c>
    </row>
    <row r="14" customFormat="false" ht="15" hidden="false" customHeight="true" outlineLevel="0" collapsed="false">
      <c r="B14" s="6" t="s">
        <v>300</v>
      </c>
      <c r="C14" s="50"/>
      <c r="D14" s="50"/>
      <c r="E14" s="50"/>
      <c r="F14" s="19" t="n">
        <v>0.44</v>
      </c>
      <c r="G14" s="19" t="n">
        <v>0.35</v>
      </c>
      <c r="H14" s="19" t="n">
        <v>0.55</v>
      </c>
    </row>
    <row r="15" customFormat="false" ht="15" hidden="false" customHeight="true" outlineLevel="0" collapsed="false">
      <c r="B15" s="6" t="s">
        <v>301</v>
      </c>
      <c r="C15" s="50"/>
      <c r="D15" s="50"/>
      <c r="E15" s="50"/>
      <c r="F15" s="53" t="n">
        <v>0.84</v>
      </c>
      <c r="G15" s="53" t="n">
        <v>0.71</v>
      </c>
      <c r="H15" s="53" t="n">
        <v>1.15</v>
      </c>
    </row>
    <row r="17" customFormat="false" ht="15" hidden="false" customHeight="true" outlineLevel="0" collapsed="false">
      <c r="A17" s="16" t="s">
        <v>302</v>
      </c>
      <c r="B17" s="16"/>
      <c r="C17" s="16"/>
      <c r="D17" s="16"/>
      <c r="E17" s="16"/>
      <c r="F17" s="16"/>
      <c r="G17" s="16"/>
      <c r="H17" s="16"/>
    </row>
    <row r="18" customFormat="false" ht="15" hidden="false" customHeight="true" outlineLevel="0" collapsed="false">
      <c r="B18" s="5" t="s">
        <v>303</v>
      </c>
      <c r="C18" s="54" t="s">
        <v>255</v>
      </c>
      <c r="D18" s="54" t="s">
        <v>304</v>
      </c>
      <c r="E18" s="54" t="s">
        <v>305</v>
      </c>
    </row>
    <row r="19" customFormat="false" ht="15" hidden="false" customHeight="true" outlineLevel="0" collapsed="false">
      <c r="B19" s="6" t="s">
        <v>306</v>
      </c>
      <c r="C19" s="17" t="n">
        <v>79</v>
      </c>
      <c r="D19" s="19" t="n">
        <v>0.79</v>
      </c>
      <c r="E19" s="18" t="n">
        <v>14220</v>
      </c>
    </row>
    <row r="20" customFormat="false" ht="15" hidden="false" customHeight="true" outlineLevel="0" collapsed="false">
      <c r="B20" s="6" t="s">
        <v>307</v>
      </c>
      <c r="C20" s="17" t="n">
        <v>12</v>
      </c>
      <c r="D20" s="19" t="n">
        <v>0.15</v>
      </c>
      <c r="E20" s="18" t="n">
        <v>2700</v>
      </c>
    </row>
    <row r="21" customFormat="false" ht="15" hidden="false" customHeight="true" outlineLevel="0" collapsed="false">
      <c r="B21" s="6" t="s">
        <v>308</v>
      </c>
      <c r="C21" s="17" t="n">
        <v>4</v>
      </c>
      <c r="D21" s="19" t="n">
        <v>0.06</v>
      </c>
      <c r="E21" s="18" t="n">
        <v>1080</v>
      </c>
    </row>
    <row r="24" customFormat="false" ht="15" hidden="false" customHeight="true" outlineLevel="0" collapsed="false">
      <c r="A24" s="16" t="s">
        <v>309</v>
      </c>
      <c r="B24" s="16"/>
      <c r="C24" s="16"/>
      <c r="D24" s="16"/>
      <c r="E24" s="16"/>
      <c r="F24" s="16"/>
      <c r="G24" s="16"/>
      <c r="H24" s="16"/>
    </row>
    <row r="25" customFormat="false" ht="15" hidden="false" customHeight="true" outlineLevel="0" collapsed="false">
      <c r="B25" s="15" t="s">
        <v>310</v>
      </c>
      <c r="C25" s="55" t="n">
        <v>1.1</v>
      </c>
      <c r="D25" s="55" t="n">
        <v>1.2</v>
      </c>
      <c r="E25" s="55" t="n">
        <v>1.28</v>
      </c>
      <c r="F25" s="55" t="n">
        <v>1.35</v>
      </c>
      <c r="G25" s="55" t="n">
        <v>1.45</v>
      </c>
    </row>
    <row r="26" customFormat="false" ht="15" hidden="false" customHeight="true" outlineLevel="0" collapsed="false">
      <c r="B26" s="56" t="n">
        <v>0.68</v>
      </c>
      <c r="C26" s="57" t="n">
        <f aca="false">MIN(10,1/(1-0.94))*0.68*1.1</f>
        <v>7.48</v>
      </c>
      <c r="D26" s="57" t="n">
        <f aca="false">MIN(10,1/(1-0.94))*0.68*1.2</f>
        <v>8.16</v>
      </c>
      <c r="E26" s="57" t="n">
        <f aca="false">MIN(10,1/(1-0.94))*0.68*1.28</f>
        <v>8.704</v>
      </c>
      <c r="F26" s="57" t="n">
        <f aca="false">MIN(10,1/(1-0.94))*0.68*1.35</f>
        <v>9.18</v>
      </c>
      <c r="G26" s="57" t="n">
        <f aca="false">MIN(10,1/(1-0.94))*0.68*1.45</f>
        <v>9.86</v>
      </c>
    </row>
    <row r="27" customFormat="false" ht="15" hidden="false" customHeight="true" outlineLevel="0" collapsed="false">
      <c r="B27" s="56" t="n">
        <v>0.72</v>
      </c>
      <c r="C27" s="57" t="n">
        <f aca="false">MIN(10,1/(1-0.94))*0.72*1.1</f>
        <v>7.92</v>
      </c>
      <c r="D27" s="57" t="n">
        <f aca="false">MIN(10,1/(1-0.94))*0.72*1.2</f>
        <v>8.64</v>
      </c>
      <c r="E27" s="57" t="n">
        <f aca="false">MIN(10,1/(1-0.94))*0.72*1.28</f>
        <v>9.216</v>
      </c>
      <c r="F27" s="57" t="n">
        <f aca="false">MIN(10,1/(1-0.94))*0.72*1.35</f>
        <v>9.72</v>
      </c>
      <c r="G27" s="57" t="n">
        <f aca="false">MIN(10,1/(1-0.94))*0.72*1.45</f>
        <v>10.44</v>
      </c>
    </row>
    <row r="28" customFormat="false" ht="15" hidden="false" customHeight="true" outlineLevel="0" collapsed="false">
      <c r="B28" s="56" t="n">
        <v>0.76</v>
      </c>
      <c r="C28" s="57" t="n">
        <f aca="false">MIN(10,1/(1-0.94))*0.76*1.1</f>
        <v>8.36</v>
      </c>
      <c r="D28" s="57" t="n">
        <f aca="false">MIN(10,1/(1-0.94))*0.76*1.2</f>
        <v>9.12</v>
      </c>
      <c r="E28" s="57" t="n">
        <f aca="false">MIN(10,1/(1-0.94))*0.76*1.28</f>
        <v>9.728</v>
      </c>
      <c r="F28" s="57" t="n">
        <f aca="false">MIN(10,1/(1-0.94))*0.76*1.35</f>
        <v>10.26</v>
      </c>
      <c r="G28" s="57" t="n">
        <f aca="false">MIN(10,1/(1-0.94))*0.76*1.45</f>
        <v>11.02</v>
      </c>
    </row>
    <row r="29" customFormat="false" ht="15" hidden="false" customHeight="true" outlineLevel="0" collapsed="false">
      <c r="B29" s="56" t="n">
        <v>0.8</v>
      </c>
      <c r="C29" s="57" t="n">
        <f aca="false">MIN(10,1/(1-0.94))*0.8*1.1</f>
        <v>8.8</v>
      </c>
      <c r="D29" s="57" t="n">
        <f aca="false">MIN(10,1/(1-0.94))*0.8*1.2</f>
        <v>9.6</v>
      </c>
      <c r="E29" s="57" t="n">
        <f aca="false">MIN(10,1/(1-0.94))*0.8*1.28</f>
        <v>10.24</v>
      </c>
      <c r="F29" s="57" t="n">
        <f aca="false">MIN(10,1/(1-0.94))*0.8*1.35</f>
        <v>10.8</v>
      </c>
      <c r="G29" s="57" t="n">
        <f aca="false">MIN(10,1/(1-0.94))*0.8*1.45</f>
        <v>11.6</v>
      </c>
    </row>
    <row r="30" customFormat="false" ht="15" hidden="false" customHeight="true" outlineLevel="0" collapsed="false">
      <c r="B30" s="56" t="n">
        <v>0.84</v>
      </c>
      <c r="C30" s="57" t="n">
        <f aca="false">MIN(10,1/(1-0.94))*0.84*1.1</f>
        <v>9.24</v>
      </c>
      <c r="D30" s="57" t="n">
        <f aca="false">MIN(10,1/(1-0.94))*0.84*1.2</f>
        <v>10.08</v>
      </c>
      <c r="E30" s="57" t="n">
        <f aca="false">MIN(10,1/(1-0.94))*0.84*1.28</f>
        <v>10.752</v>
      </c>
      <c r="F30" s="57" t="n">
        <f aca="false">MIN(10,1/(1-0.94))*0.84*1.35</f>
        <v>11.34</v>
      </c>
      <c r="G30" s="57" t="n">
        <f aca="false">MIN(10,1/(1-0.94))*0.84*1.45</f>
        <v>12.18</v>
      </c>
    </row>
  </sheetData>
  <mergeCells count="4">
    <mergeCell ref="A1:H1"/>
    <mergeCell ref="A2:H2"/>
    <mergeCell ref="A17:H17"/>
    <mergeCell ref="A24:H2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2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30"/>
    <col collapsed="false" customWidth="true" hidden="false" outlineLevel="0" max="14" min="3" style="1" width="11"/>
  </cols>
  <sheetData>
    <row r="1" customFormat="false" ht="27.75" hidden="false" customHeight="true" outlineLevel="0" collapsed="false">
      <c r="A1" s="13" t="s">
        <v>311</v>
      </c>
      <c r="B1" s="13"/>
      <c r="C1" s="13"/>
      <c r="D1" s="13"/>
      <c r="E1" s="13"/>
      <c r="F1" s="13"/>
      <c r="G1" s="13"/>
      <c r="H1" s="13"/>
      <c r="I1" s="13"/>
      <c r="J1" s="13"/>
      <c r="K1" s="13"/>
      <c r="L1" s="13"/>
      <c r="M1" s="13"/>
    </row>
    <row r="2" customFormat="false" ht="15" hidden="false" customHeight="true" outlineLevel="0" collapsed="false">
      <c r="A2" s="14" t="s">
        <v>312</v>
      </c>
      <c r="B2" s="14"/>
      <c r="C2" s="14"/>
      <c r="D2" s="14"/>
      <c r="E2" s="14"/>
      <c r="F2" s="14"/>
      <c r="G2" s="14"/>
      <c r="H2" s="14"/>
      <c r="I2" s="14"/>
      <c r="J2" s="14"/>
      <c r="K2" s="14"/>
      <c r="L2" s="14"/>
      <c r="M2" s="14"/>
    </row>
    <row r="4" customFormat="false" ht="15" hidden="false" customHeight="true" outlineLevel="0" collapsed="false">
      <c r="B4" s="15" t="s">
        <v>313</v>
      </c>
      <c r="C4" s="15" t="s">
        <v>314</v>
      </c>
      <c r="D4" s="15" t="s">
        <v>315</v>
      </c>
      <c r="E4" s="15" t="s">
        <v>316</v>
      </c>
      <c r="F4" s="15" t="s">
        <v>317</v>
      </c>
      <c r="G4" s="15" t="s">
        <v>318</v>
      </c>
      <c r="H4" s="15" t="s">
        <v>319</v>
      </c>
      <c r="I4" s="15" t="s">
        <v>320</v>
      </c>
      <c r="J4" s="15" t="s">
        <v>321</v>
      </c>
      <c r="K4" s="15" t="s">
        <v>322</v>
      </c>
      <c r="L4" s="15" t="s">
        <v>323</v>
      </c>
      <c r="M4" s="15" t="s">
        <v>324</v>
      </c>
    </row>
    <row r="6" customFormat="false" ht="15" hidden="false" customHeight="true" outlineLevel="0" collapsed="false">
      <c r="B6" s="6" t="s">
        <v>325</v>
      </c>
      <c r="C6" s="17" t="n">
        <v>15</v>
      </c>
      <c r="D6" s="17" t="n">
        <v>34</v>
      </c>
      <c r="E6" s="17" t="n">
        <v>38</v>
      </c>
      <c r="F6" s="17" t="n">
        <v>42</v>
      </c>
      <c r="G6" s="17" t="n">
        <v>46</v>
      </c>
      <c r="H6" s="17" t="n">
        <v>50</v>
      </c>
      <c r="I6" s="17" t="n">
        <v>54</v>
      </c>
      <c r="J6" s="17" t="n">
        <v>62</v>
      </c>
      <c r="K6" s="17" t="n">
        <v>70</v>
      </c>
      <c r="L6" s="17" t="n">
        <v>78</v>
      </c>
      <c r="M6" s="17" t="n">
        <v>108</v>
      </c>
    </row>
    <row r="7" customFormat="false" ht="15" hidden="false" customHeight="true" outlineLevel="0" collapsed="false">
      <c r="B7" s="6" t="s">
        <v>326</v>
      </c>
      <c r="C7" s="17" t="n">
        <v>4</v>
      </c>
      <c r="D7" s="17" t="n">
        <v>8</v>
      </c>
      <c r="E7" s="17" t="n">
        <v>9</v>
      </c>
      <c r="F7" s="17" t="n">
        <v>10</v>
      </c>
      <c r="G7" s="17" t="n">
        <v>11</v>
      </c>
      <c r="H7" s="17" t="n">
        <v>12</v>
      </c>
      <c r="I7" s="17" t="n">
        <v>14</v>
      </c>
      <c r="J7" s="17" t="n">
        <v>17</v>
      </c>
      <c r="K7" s="17" t="n">
        <v>20</v>
      </c>
      <c r="L7" s="17" t="n">
        <v>22</v>
      </c>
      <c r="M7" s="17" t="n">
        <v>32</v>
      </c>
    </row>
    <row r="8" customFormat="false" ht="15" hidden="false" customHeight="true" outlineLevel="0" collapsed="false">
      <c r="B8" s="6" t="s">
        <v>327</v>
      </c>
      <c r="C8" s="17" t="n">
        <v>8</v>
      </c>
      <c r="D8" s="17" t="n">
        <v>22</v>
      </c>
      <c r="E8" s="17" t="n">
        <v>25</v>
      </c>
      <c r="F8" s="17" t="n">
        <v>29</v>
      </c>
      <c r="G8" s="17" t="n">
        <v>32</v>
      </c>
      <c r="H8" s="17" t="n">
        <v>34</v>
      </c>
      <c r="I8" s="17" t="n">
        <v>38</v>
      </c>
      <c r="J8" s="17" t="n">
        <v>46</v>
      </c>
      <c r="K8" s="17" t="n">
        <v>54</v>
      </c>
      <c r="L8" s="17" t="n">
        <v>62</v>
      </c>
      <c r="M8" s="17" t="n">
        <v>82</v>
      </c>
    </row>
    <row r="9" customFormat="false" ht="15" hidden="false" customHeight="true" outlineLevel="0" collapsed="false">
      <c r="B9" s="6" t="s">
        <v>328</v>
      </c>
      <c r="C9" s="17" t="n">
        <v>3</v>
      </c>
      <c r="D9" s="17" t="n">
        <v>7</v>
      </c>
      <c r="E9" s="17" t="n">
        <v>8</v>
      </c>
      <c r="F9" s="17" t="n">
        <v>8</v>
      </c>
      <c r="G9" s="17" t="n">
        <v>9</v>
      </c>
      <c r="H9" s="17" t="n">
        <v>10</v>
      </c>
      <c r="I9" s="17" t="n">
        <v>12</v>
      </c>
      <c r="J9" s="17" t="n">
        <v>14</v>
      </c>
      <c r="K9" s="17" t="n">
        <v>16</v>
      </c>
      <c r="L9" s="17" t="n">
        <v>18</v>
      </c>
      <c r="M9" s="17" t="n">
        <v>24</v>
      </c>
    </row>
    <row r="10" customFormat="false" ht="15" hidden="false" customHeight="true" outlineLevel="0" collapsed="false">
      <c r="B10" s="6" t="s">
        <v>329</v>
      </c>
      <c r="C10" s="17" t="n">
        <v>4</v>
      </c>
      <c r="D10" s="17" t="n">
        <v>10</v>
      </c>
      <c r="E10" s="17" t="n">
        <v>12</v>
      </c>
      <c r="F10" s="17" t="n">
        <v>14</v>
      </c>
      <c r="G10" s="17" t="n">
        <v>16</v>
      </c>
      <c r="H10" s="17" t="n">
        <v>17</v>
      </c>
      <c r="I10" s="17" t="n">
        <v>19</v>
      </c>
      <c r="J10" s="17" t="n">
        <v>23</v>
      </c>
      <c r="K10" s="17" t="n">
        <v>26</v>
      </c>
      <c r="L10" s="17" t="n">
        <v>30</v>
      </c>
      <c r="M10" s="17" t="n">
        <v>40</v>
      </c>
    </row>
    <row r="11" customFormat="false" ht="15" hidden="false" customHeight="true" outlineLevel="0" collapsed="false">
      <c r="B11" s="6" t="s">
        <v>330</v>
      </c>
      <c r="C11" s="17" t="n">
        <v>2</v>
      </c>
      <c r="D11" s="17" t="n">
        <v>5</v>
      </c>
      <c r="E11" s="17" t="n">
        <v>6</v>
      </c>
      <c r="F11" s="17" t="n">
        <v>7</v>
      </c>
      <c r="G11" s="17" t="n">
        <v>8</v>
      </c>
      <c r="H11" s="17" t="n">
        <v>9</v>
      </c>
      <c r="I11" s="17" t="n">
        <v>10</v>
      </c>
      <c r="J11" s="17" t="n">
        <v>12</v>
      </c>
      <c r="K11" s="17" t="n">
        <v>14</v>
      </c>
      <c r="L11" s="17" t="n">
        <v>16</v>
      </c>
      <c r="M11" s="17" t="n">
        <v>24</v>
      </c>
    </row>
    <row r="12" customFormat="false" ht="15" hidden="false" customHeight="true" outlineLevel="0" collapsed="false">
      <c r="B12" s="6" t="s">
        <v>331</v>
      </c>
      <c r="C12" s="17" t="n">
        <v>2</v>
      </c>
      <c r="D12" s="17" t="n">
        <v>2</v>
      </c>
      <c r="E12" s="17" t="n">
        <v>3</v>
      </c>
      <c r="F12" s="17" t="n">
        <v>3</v>
      </c>
      <c r="G12" s="17" t="n">
        <v>3</v>
      </c>
      <c r="H12" s="17" t="n">
        <v>3</v>
      </c>
      <c r="I12" s="17" t="n">
        <v>4</v>
      </c>
      <c r="J12" s="17" t="n">
        <v>5</v>
      </c>
      <c r="K12" s="17" t="n">
        <v>6</v>
      </c>
      <c r="L12" s="17" t="n">
        <v>7</v>
      </c>
      <c r="M12" s="17" t="n">
        <v>10</v>
      </c>
    </row>
    <row r="13" customFormat="false" ht="15" hidden="false" customHeight="true" outlineLevel="0" collapsed="false">
      <c r="B13" s="27" t="s">
        <v>332</v>
      </c>
      <c r="C13" s="58" t="n">
        <f aca="false">SUM(C6:C12)</f>
        <v>38</v>
      </c>
      <c r="D13" s="58" t="n">
        <f aca="false">SUM(D6:D12)</f>
        <v>88</v>
      </c>
      <c r="E13" s="58" t="n">
        <f aca="false">SUM(E6:E12)</f>
        <v>101</v>
      </c>
      <c r="F13" s="58" t="n">
        <f aca="false">SUM(F6:F12)</f>
        <v>113</v>
      </c>
      <c r="G13" s="58" t="n">
        <f aca="false">SUM(G6:G12)</f>
        <v>125</v>
      </c>
      <c r="H13" s="58" t="n">
        <f aca="false">SUM(H6:H12)</f>
        <v>135</v>
      </c>
      <c r="I13" s="58" t="n">
        <f aca="false">SUM(I6:I12)</f>
        <v>151</v>
      </c>
      <c r="J13" s="58" t="n">
        <f aca="false">SUM(J6:J12)</f>
        <v>179</v>
      </c>
      <c r="K13" s="58" t="n">
        <f aca="false">SUM(K6:K12)</f>
        <v>206</v>
      </c>
      <c r="L13" s="58" t="n">
        <f aca="false">SUM(L6:L12)</f>
        <v>233</v>
      </c>
      <c r="M13" s="58" t="n">
        <f aca="false">SUM(M6:M12)</f>
        <v>320</v>
      </c>
      <c r="N13" s="58" t="n">
        <f aca="false">SUM(N6:N12)</f>
        <v>0</v>
      </c>
    </row>
    <row r="15" customFormat="false" ht="15" hidden="false" customHeight="true" outlineLevel="0" collapsed="false">
      <c r="B15" s="59" t="s">
        <v>333</v>
      </c>
      <c r="C15" s="60" t="n">
        <f aca="false">C13*Assumptions!C24/1000</f>
        <v>6270</v>
      </c>
      <c r="D15" s="60" t="n">
        <f aca="false">D13*Assumptions!D24/1000</f>
        <v>15136</v>
      </c>
      <c r="E15" s="60" t="n">
        <f aca="false">E13*Assumptions!E24/4/1000</f>
        <v>4494.5</v>
      </c>
      <c r="F15" s="60" t="n">
        <f aca="false">F13*Assumptions!E24/4/1000</f>
        <v>5028.5</v>
      </c>
      <c r="G15" s="60" t="n">
        <f aca="false">G13*Assumptions!E24/4/1000</f>
        <v>5562.5</v>
      </c>
      <c r="H15" s="60" t="n">
        <f aca="false">H13*Assumptions!E24/4/1000</f>
        <v>6007.5</v>
      </c>
      <c r="I15" s="60" t="n">
        <f aca="false">I13*Assumptions!F24/4/1000</f>
        <v>6870.5</v>
      </c>
      <c r="J15" s="60" t="n">
        <f aca="false">J13*Assumptions!G24/4/1000</f>
        <v>8278.75</v>
      </c>
      <c r="K15" s="60" t="n">
        <f aca="false">K13*Assumptions!G24/4/1000</f>
        <v>9527.5</v>
      </c>
      <c r="L15" s="60" t="n">
        <f aca="false">L13*Assumptions!G24/4/1000</f>
        <v>10776.25</v>
      </c>
      <c r="M15" s="60" t="n">
        <f aca="false">M13*Assumptions!H24/1000</f>
        <v>60800</v>
      </c>
    </row>
    <row r="18" customFormat="false" ht="15" hidden="false" customHeight="true" outlineLevel="0" collapsed="false">
      <c r="A18" s="16" t="s">
        <v>334</v>
      </c>
      <c r="B18" s="16"/>
      <c r="C18" s="16"/>
      <c r="D18" s="16"/>
      <c r="E18" s="16"/>
      <c r="F18" s="16"/>
      <c r="G18" s="16"/>
      <c r="H18" s="16"/>
      <c r="I18" s="16"/>
      <c r="J18" s="16"/>
      <c r="K18" s="16"/>
      <c r="L18" s="16"/>
      <c r="M18" s="16"/>
    </row>
    <row r="19" customFormat="false" ht="15" hidden="false" customHeight="true" outlineLevel="0" collapsed="false">
      <c r="B19" s="6" t="s">
        <v>335</v>
      </c>
      <c r="C19" s="17" t="n">
        <v>6</v>
      </c>
      <c r="D19" s="17" t="n">
        <v>16</v>
      </c>
      <c r="E19" s="17" t="n">
        <v>18</v>
      </c>
      <c r="F19" s="17" t="n">
        <v>21</v>
      </c>
      <c r="G19" s="17" t="n">
        <v>23</v>
      </c>
      <c r="H19" s="17" t="n">
        <v>25</v>
      </c>
      <c r="I19" s="17" t="n">
        <v>28</v>
      </c>
      <c r="J19" s="17" t="n">
        <v>34</v>
      </c>
      <c r="K19" s="17" t="n">
        <v>40</v>
      </c>
      <c r="L19" s="17" t="n">
        <v>46</v>
      </c>
      <c r="M19" s="17" t="n">
        <v>62</v>
      </c>
      <c r="N19" s="1" t="n">
        <v>82</v>
      </c>
    </row>
    <row r="20" customFormat="false" ht="15" hidden="false" customHeight="true" outlineLevel="0" collapsed="false">
      <c r="B20" s="6" t="s">
        <v>336</v>
      </c>
      <c r="C20" s="17" t="n">
        <v>5</v>
      </c>
      <c r="D20" s="17" t="n">
        <v>12</v>
      </c>
      <c r="E20" s="17" t="n">
        <v>13</v>
      </c>
      <c r="F20" s="17" t="n">
        <v>15</v>
      </c>
      <c r="G20" s="17" t="n">
        <v>16</v>
      </c>
      <c r="H20" s="17" t="n">
        <v>17</v>
      </c>
      <c r="I20" s="17" t="n">
        <v>18</v>
      </c>
      <c r="J20" s="17" t="n">
        <v>20</v>
      </c>
      <c r="K20" s="17" t="n">
        <v>24</v>
      </c>
      <c r="L20" s="17" t="n">
        <v>30</v>
      </c>
      <c r="M20" s="17" t="n">
        <v>52</v>
      </c>
      <c r="N20" s="1" t="n">
        <v>70</v>
      </c>
    </row>
    <row r="21" customFormat="false" ht="15" hidden="false" customHeight="true" outlineLevel="0" collapsed="false">
      <c r="B21" s="6" t="s">
        <v>337</v>
      </c>
      <c r="C21" s="40" t="n">
        <f aca="false">C20/C19</f>
        <v>0.833333333333333</v>
      </c>
      <c r="D21" s="40" t="n">
        <f aca="false">D20/D19</f>
        <v>0.75</v>
      </c>
      <c r="E21" s="40" t="n">
        <f aca="false">E20/E19</f>
        <v>0.722222222222222</v>
      </c>
      <c r="F21" s="40" t="n">
        <f aca="false">F20/F19</f>
        <v>0.714285714285714</v>
      </c>
      <c r="G21" s="40" t="n">
        <f aca="false">G20/G19</f>
        <v>0.695652173913044</v>
      </c>
      <c r="H21" s="40" t="n">
        <f aca="false">H20/H19</f>
        <v>0.68</v>
      </c>
      <c r="I21" s="40" t="n">
        <f aca="false">I20/I19</f>
        <v>0.642857142857143</v>
      </c>
      <c r="J21" s="40" t="n">
        <f aca="false">J20/J19</f>
        <v>0.588235294117647</v>
      </c>
      <c r="K21" s="40" t="n">
        <f aca="false">K20/K19</f>
        <v>0.6</v>
      </c>
      <c r="L21" s="40" t="n">
        <f aca="false">L20/L19</f>
        <v>0.652173913043478</v>
      </c>
      <c r="M21" s="40" t="n">
        <f aca="false">M20/M19</f>
        <v>0.838709677419355</v>
      </c>
      <c r="N21" s="40" t="n">
        <f aca="false">N20/N19</f>
        <v>0.853658536585366</v>
      </c>
    </row>
    <row r="22" customFormat="false" ht="15" hidden="false" customHeight="true" outlineLevel="0" collapsed="false">
      <c r="B22" s="6" t="s">
        <v>338</v>
      </c>
      <c r="C22" s="33" t="n">
        <f aca="false">C20*Assumptions!C25/1000</f>
        <v>4250</v>
      </c>
      <c r="D22" s="33" t="n">
        <f aca="false">D20*Assumptions!D25/1000</f>
        <v>13200</v>
      </c>
      <c r="E22" s="33" t="n">
        <f aca="false">E20*Assumptions!E25/1000</f>
        <v>16250</v>
      </c>
      <c r="F22" s="33" t="n">
        <f aca="false">F20*Assumptions!E25/1000</f>
        <v>18750</v>
      </c>
      <c r="G22" s="33" t="n">
        <f aca="false">G20*Assumptions!E25/1000</f>
        <v>20000</v>
      </c>
      <c r="H22" s="33" t="n">
        <f aca="false">H20*Assumptions!E25/1000</f>
        <v>21250</v>
      </c>
      <c r="I22" s="33" t="n">
        <f aca="false">I20*Assumptions!F25/1000</f>
        <v>22500</v>
      </c>
      <c r="J22" s="33" t="n">
        <f aca="false">J20*Assumptions!G25/1000</f>
        <v>26000</v>
      </c>
      <c r="K22" s="33" t="n">
        <f aca="false">K20*Assumptions!G25/1000</f>
        <v>31200</v>
      </c>
      <c r="L22" s="33" t="n">
        <f aca="false">L20*Assumptions!G25/1000</f>
        <v>39000</v>
      </c>
      <c r="M22" s="33" t="n">
        <f aca="false">M20*Assumptions!H25/1000</f>
        <v>72800</v>
      </c>
    </row>
  </sheetData>
  <mergeCells count="3">
    <mergeCell ref="A1:M1"/>
    <mergeCell ref="A2:M2"/>
    <mergeCell ref="A18:M18"/>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9"/>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42"/>
    <col collapsed="false" customWidth="true" hidden="false" outlineLevel="0" max="6" min="3" style="1" width="14"/>
    <col collapsed="false" customWidth="true" hidden="false" outlineLevel="0" max="7" min="7" style="1" width="10"/>
    <col collapsed="false" customWidth="true" hidden="false" outlineLevel="0" max="8" min="8" style="1" width="14"/>
    <col collapsed="false" customWidth="true" hidden="false" outlineLevel="0" max="9" min="9" style="1" width="60"/>
  </cols>
  <sheetData>
    <row r="1" customFormat="false" ht="27.75" hidden="false" customHeight="true" outlineLevel="0" collapsed="false">
      <c r="A1" s="13" t="s">
        <v>339</v>
      </c>
      <c r="B1" s="13"/>
      <c r="C1" s="13"/>
      <c r="D1" s="13"/>
      <c r="E1" s="13"/>
      <c r="F1" s="13"/>
      <c r="G1" s="13"/>
      <c r="H1" s="13"/>
      <c r="I1" s="13"/>
    </row>
    <row r="2" customFormat="false" ht="15" hidden="false" customHeight="true" outlineLevel="0" collapsed="false">
      <c r="A2" s="14" t="s">
        <v>340</v>
      </c>
      <c r="B2" s="14"/>
      <c r="C2" s="14"/>
      <c r="D2" s="14"/>
      <c r="E2" s="14"/>
      <c r="F2" s="14"/>
      <c r="G2" s="14"/>
      <c r="H2" s="14"/>
      <c r="I2" s="14"/>
    </row>
    <row r="4" customFormat="false" ht="15" hidden="false" customHeight="true" outlineLevel="0" collapsed="false">
      <c r="B4" s="15" t="s">
        <v>341</v>
      </c>
      <c r="C4" s="15" t="s">
        <v>342</v>
      </c>
      <c r="D4" s="15" t="s">
        <v>343</v>
      </c>
      <c r="E4" s="15" t="s">
        <v>344</v>
      </c>
      <c r="F4" s="15" t="s">
        <v>345</v>
      </c>
      <c r="G4" s="15" t="s">
        <v>346</v>
      </c>
      <c r="H4" s="15" t="s">
        <v>347</v>
      </c>
    </row>
    <row r="5" customFormat="false" ht="27.75" hidden="false" customHeight="true" outlineLevel="0" collapsed="false">
      <c r="B5" s="6" t="s">
        <v>107</v>
      </c>
      <c r="C5" s="18" t="n">
        <v>14200</v>
      </c>
      <c r="D5" s="18" t="n">
        <v>13600</v>
      </c>
      <c r="E5" s="22" t="n">
        <f aca="false">D5-C5</f>
        <v>-600</v>
      </c>
      <c r="F5" s="40" t="n">
        <f aca="false">IFERROR((D5-C5)/ABS(C5),0)</f>
        <v>-0.0422535211267606</v>
      </c>
      <c r="G5" s="6"/>
      <c r="H5" s="61" t="s">
        <v>348</v>
      </c>
    </row>
    <row r="6" customFormat="false" ht="27.75" hidden="false" customHeight="true" outlineLevel="0" collapsed="false">
      <c r="B6" s="6" t="s">
        <v>349</v>
      </c>
      <c r="C6" s="18" t="n">
        <v>650</v>
      </c>
      <c r="D6" s="18" t="n">
        <v>412</v>
      </c>
      <c r="E6" s="22" t="n">
        <f aca="false">D6-C6</f>
        <v>-238</v>
      </c>
      <c r="F6" s="40" t="n">
        <f aca="false">IFERROR((D6-C6)/ABS(C6),0)</f>
        <v>-0.366153846153846</v>
      </c>
      <c r="G6" s="6"/>
      <c r="H6" s="61" t="s">
        <v>350</v>
      </c>
    </row>
    <row r="7" customFormat="false" ht="27.75" hidden="false" customHeight="true" outlineLevel="0" collapsed="false">
      <c r="B7" s="23" t="s">
        <v>109</v>
      </c>
      <c r="C7" s="26" t="n">
        <f aca="false">C5+C6</f>
        <v>14850</v>
      </c>
      <c r="D7" s="26" t="n">
        <f aca="false">D5+D6</f>
        <v>14012</v>
      </c>
      <c r="E7" s="26" t="n">
        <f aca="false">D7-C7</f>
        <v>-838</v>
      </c>
      <c r="F7" s="62" t="n">
        <f aca="false">IFERROR((D7-C7)/ABS(C7),0)</f>
        <v>-0.0564309764309764</v>
      </c>
      <c r="G7" s="63"/>
      <c r="H7" s="64" t="s">
        <v>351</v>
      </c>
    </row>
    <row r="8" customFormat="false" ht="27.75" hidden="false" customHeight="true" outlineLevel="0" collapsed="false">
      <c r="B8" s="6" t="s">
        <v>352</v>
      </c>
      <c r="C8" s="18" t="n">
        <v>-2100</v>
      </c>
      <c r="D8" s="18" t="n">
        <v>-2430</v>
      </c>
      <c r="E8" s="22" t="n">
        <f aca="false">D8-C8</f>
        <v>-330</v>
      </c>
      <c r="F8" s="40" t="n">
        <f aca="false">IFERROR((D8-C8)/ABS(C8),0)</f>
        <v>-0.157142857142857</v>
      </c>
      <c r="G8" s="6"/>
      <c r="H8" s="61" t="s">
        <v>353</v>
      </c>
    </row>
    <row r="9" customFormat="false" ht="27.75" hidden="false" customHeight="true" outlineLevel="0" collapsed="false">
      <c r="B9" s="6" t="s">
        <v>354</v>
      </c>
      <c r="C9" s="18" t="n">
        <v>-980</v>
      </c>
      <c r="D9" s="18" t="n">
        <v>-980</v>
      </c>
      <c r="E9" s="22" t="n">
        <f aca="false">D9-C9</f>
        <v>0</v>
      </c>
      <c r="F9" s="40" t="n">
        <f aca="false">IFERROR((D9-C9)/ABS(C9),0)</f>
        <v>0</v>
      </c>
      <c r="G9" s="6"/>
      <c r="H9" s="61" t="s">
        <v>355</v>
      </c>
    </row>
    <row r="10" customFormat="false" ht="27.75" hidden="false" customHeight="true" outlineLevel="0" collapsed="false">
      <c r="B10" s="6" t="s">
        <v>356</v>
      </c>
      <c r="C10" s="18" t="n">
        <v>-280</v>
      </c>
      <c r="D10" s="18" t="n">
        <v>-245</v>
      </c>
      <c r="E10" s="22" t="n">
        <f aca="false">D10-C10</f>
        <v>35</v>
      </c>
      <c r="F10" s="40" t="n">
        <f aca="false">IFERROR((D10-C10)/ABS(C10),0)</f>
        <v>0.125</v>
      </c>
      <c r="G10" s="6"/>
      <c r="H10" s="61" t="s">
        <v>357</v>
      </c>
    </row>
    <row r="11" customFormat="false" ht="27.75" hidden="false" customHeight="true" outlineLevel="0" collapsed="false">
      <c r="B11" s="23" t="s">
        <v>116</v>
      </c>
      <c r="C11" s="26" t="n">
        <f aca="false">C7+C8+C9+C10</f>
        <v>11490</v>
      </c>
      <c r="D11" s="26" t="n">
        <f aca="false">D7+D8+D9+D10</f>
        <v>10357</v>
      </c>
      <c r="E11" s="26" t="n">
        <f aca="false">D11-C11</f>
        <v>-1133</v>
      </c>
      <c r="F11" s="62" t="n">
        <f aca="false">IFERROR((D11-C11)/ABS(C11),0)</f>
        <v>-0.0986074847693647</v>
      </c>
      <c r="G11" s="63"/>
      <c r="H11" s="64" t="s">
        <v>358</v>
      </c>
    </row>
    <row r="12" customFormat="false" ht="27.75" hidden="false" customHeight="true" outlineLevel="0" collapsed="false">
      <c r="B12" s="6" t="s">
        <v>359</v>
      </c>
      <c r="C12" s="18" t="n">
        <v>-5800</v>
      </c>
      <c r="D12" s="18" t="n">
        <v>-6070</v>
      </c>
      <c r="E12" s="22" t="n">
        <f aca="false">D12-C12</f>
        <v>-270</v>
      </c>
      <c r="F12" s="40" t="n">
        <f aca="false">IFERROR((D12-C12)/ABS(C12),0)</f>
        <v>-0.046551724137931</v>
      </c>
      <c r="G12" s="6"/>
      <c r="H12" s="61" t="s">
        <v>360</v>
      </c>
    </row>
    <row r="13" customFormat="false" ht="27.75" hidden="false" customHeight="true" outlineLevel="0" collapsed="false">
      <c r="B13" s="6" t="s">
        <v>361</v>
      </c>
      <c r="C13" s="18" t="n">
        <v>-12400</v>
      </c>
      <c r="D13" s="18" t="n">
        <v>-14480</v>
      </c>
      <c r="E13" s="22" t="n">
        <f aca="false">D13-C13</f>
        <v>-2080</v>
      </c>
      <c r="F13" s="40" t="n">
        <f aca="false">IFERROR((D13-C13)/ABS(C13),0)</f>
        <v>-0.167741935483871</v>
      </c>
      <c r="G13" s="6"/>
      <c r="H13" s="61" t="s">
        <v>362</v>
      </c>
    </row>
    <row r="14" customFormat="false" ht="27.75" hidden="false" customHeight="true" outlineLevel="0" collapsed="false">
      <c r="B14" s="6" t="s">
        <v>363</v>
      </c>
      <c r="C14" s="18" t="n">
        <v>-2200</v>
      </c>
      <c r="D14" s="18" t="n">
        <v>-2410</v>
      </c>
      <c r="E14" s="22" t="n">
        <f aca="false">D14-C14</f>
        <v>-210</v>
      </c>
      <c r="F14" s="40" t="n">
        <f aca="false">IFERROR((D14-C14)/ABS(C14),0)</f>
        <v>-0.0954545454545455</v>
      </c>
      <c r="G14" s="6"/>
      <c r="H14" s="61" t="s">
        <v>364</v>
      </c>
    </row>
    <row r="15" customFormat="false" ht="27.75" hidden="false" customHeight="true" outlineLevel="0" collapsed="false">
      <c r="B15" s="23" t="s">
        <v>365</v>
      </c>
      <c r="C15" s="26" t="n">
        <f aca="false">C12+C13+C14</f>
        <v>-20400</v>
      </c>
      <c r="D15" s="26" t="n">
        <f aca="false">D12+D13+D14</f>
        <v>-22960</v>
      </c>
      <c r="E15" s="26" t="n">
        <f aca="false">D15-C15</f>
        <v>-2560</v>
      </c>
      <c r="F15" s="62" t="n">
        <f aca="false">IFERROR((D15-C15)/ABS(C15),0)</f>
        <v>-0.125490196078431</v>
      </c>
      <c r="G15" s="63"/>
      <c r="H15" s="64" t="s">
        <v>366</v>
      </c>
    </row>
    <row r="16" customFormat="false" ht="27.75" hidden="false" customHeight="true" outlineLevel="0" collapsed="false">
      <c r="B16" s="23" t="s">
        <v>367</v>
      </c>
      <c r="C16" s="26" t="n">
        <f aca="false">C11+C15</f>
        <v>-8910</v>
      </c>
      <c r="D16" s="26" t="n">
        <f aca="false">D11+D15</f>
        <v>-12603</v>
      </c>
      <c r="E16" s="26" t="n">
        <f aca="false">D16-C16</f>
        <v>-3693</v>
      </c>
      <c r="F16" s="62" t="n">
        <f aca="false">IFERROR((D16-C16)/ABS(C16),0)</f>
        <v>-0.414478114478115</v>
      </c>
      <c r="G16" s="63"/>
      <c r="H16" s="64" t="s">
        <v>368</v>
      </c>
    </row>
    <row r="17" customFormat="false" ht="27.75" hidden="false" customHeight="true" outlineLevel="0" collapsed="false">
      <c r="B17" s="23" t="s">
        <v>369</v>
      </c>
      <c r="C17" s="65" t="n">
        <v>16500</v>
      </c>
      <c r="D17" s="65" t="n">
        <v>15400</v>
      </c>
      <c r="E17" s="26" t="n">
        <f aca="false">D17-C17</f>
        <v>-1100</v>
      </c>
      <c r="F17" s="62" t="n">
        <f aca="false">IFERROR((D17-C17)/ABS(C17),0)</f>
        <v>-0.0666666666666667</v>
      </c>
      <c r="G17" s="63"/>
      <c r="H17" s="64" t="s">
        <v>370</v>
      </c>
    </row>
    <row r="18" customFormat="false" ht="27.75" hidden="false" customHeight="true" outlineLevel="0" collapsed="false">
      <c r="B18" s="23" t="s">
        <v>371</v>
      </c>
      <c r="C18" s="65" t="n">
        <v>103</v>
      </c>
      <c r="D18" s="65" t="n">
        <v>95</v>
      </c>
      <c r="E18" s="26" t="n">
        <f aca="false">D18-C18</f>
        <v>-8</v>
      </c>
      <c r="F18" s="62" t="n">
        <f aca="false">IFERROR((D18-C18)/ABS(C18),0)</f>
        <v>-0.0776699029126214</v>
      </c>
      <c r="G18" s="63"/>
      <c r="H18" s="64" t="s">
        <v>372</v>
      </c>
    </row>
    <row r="19" customFormat="false" ht="27.75" hidden="false" customHeight="true" outlineLevel="0" collapsed="false">
      <c r="B19" s="23" t="s">
        <v>373</v>
      </c>
      <c r="C19" s="65" t="n">
        <v>124</v>
      </c>
      <c r="D19" s="65" t="n">
        <v>112</v>
      </c>
      <c r="E19" s="26" t="n">
        <f aca="false">D19-C19</f>
        <v>-12</v>
      </c>
      <c r="F19" s="62" t="n">
        <f aca="false">IFERROR((D19-C19)/ABS(C19),0)</f>
        <v>-0.0967741935483871</v>
      </c>
      <c r="G19" s="63"/>
      <c r="H19" s="64" t="s">
        <v>374</v>
      </c>
    </row>
  </sheetData>
  <mergeCells count="2">
    <mergeCell ref="A1:I1"/>
    <mergeCell ref="A2:I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2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38"/>
    <col collapsed="false" customWidth="true" hidden="false" outlineLevel="0" max="12" min="3" style="1" width="13"/>
  </cols>
  <sheetData>
    <row r="1" customFormat="false" ht="27.75" hidden="false" customHeight="true" outlineLevel="0" collapsed="false">
      <c r="A1" s="13" t="s">
        <v>375</v>
      </c>
      <c r="B1" s="13"/>
      <c r="C1" s="13"/>
      <c r="D1" s="13"/>
      <c r="E1" s="13"/>
      <c r="F1" s="13"/>
      <c r="G1" s="13"/>
      <c r="H1" s="13"/>
      <c r="I1" s="13"/>
      <c r="J1" s="13"/>
      <c r="K1" s="13"/>
    </row>
    <row r="2" customFormat="false" ht="15" hidden="false" customHeight="true" outlineLevel="0" collapsed="false">
      <c r="A2" s="14" t="s">
        <v>376</v>
      </c>
      <c r="B2" s="14"/>
      <c r="C2" s="14"/>
      <c r="D2" s="14"/>
      <c r="E2" s="14"/>
      <c r="F2" s="14"/>
      <c r="G2" s="14"/>
      <c r="H2" s="14"/>
      <c r="I2" s="14"/>
      <c r="J2" s="14"/>
      <c r="K2" s="14"/>
    </row>
    <row r="4" customFormat="false" ht="15" hidden="false" customHeight="true" outlineLevel="0" collapsed="false">
      <c r="C4" s="66" t="s">
        <v>377</v>
      </c>
      <c r="D4" s="66"/>
      <c r="E4" s="66"/>
      <c r="F4" s="67" t="s">
        <v>378</v>
      </c>
      <c r="G4" s="67"/>
      <c r="H4" s="67"/>
      <c r="I4" s="68" t="s">
        <v>379</v>
      </c>
      <c r="J4" s="68"/>
      <c r="K4" s="68"/>
    </row>
    <row r="5" customFormat="false" ht="15" hidden="false" customHeight="true" outlineLevel="0" collapsed="false">
      <c r="B5" s="15" t="s">
        <v>285</v>
      </c>
      <c r="C5" s="15" t="s">
        <v>149</v>
      </c>
      <c r="D5" s="15" t="s">
        <v>150</v>
      </c>
      <c r="E5" s="15" t="s">
        <v>151</v>
      </c>
      <c r="F5" s="15" t="s">
        <v>149</v>
      </c>
      <c r="G5" s="15" t="s">
        <v>150</v>
      </c>
      <c r="H5" s="15" t="s">
        <v>151</v>
      </c>
      <c r="I5" s="15" t="s">
        <v>149</v>
      </c>
      <c r="J5" s="15" t="s">
        <v>150</v>
      </c>
      <c r="K5" s="15" t="s">
        <v>151</v>
      </c>
    </row>
    <row r="7" customFormat="false" ht="15" hidden="false" customHeight="true" outlineLevel="0" collapsed="false">
      <c r="B7" s="6" t="s">
        <v>68</v>
      </c>
      <c r="C7" s="69" t="n">
        <v>30</v>
      </c>
      <c r="D7" s="69" t="n">
        <v>38</v>
      </c>
      <c r="E7" s="69" t="n">
        <v>44</v>
      </c>
      <c r="F7" s="17" t="n">
        <v>48</v>
      </c>
      <c r="G7" s="17" t="n">
        <v>62</v>
      </c>
      <c r="H7" s="17" t="n">
        <v>75</v>
      </c>
      <c r="I7" s="70" t="n">
        <v>58</v>
      </c>
      <c r="J7" s="70" t="n">
        <v>82</v>
      </c>
      <c r="K7" s="70" t="n">
        <v>110</v>
      </c>
    </row>
    <row r="8" customFormat="false" ht="15" hidden="false" customHeight="true" outlineLevel="0" collapsed="false">
      <c r="B8" s="6" t="s">
        <v>71</v>
      </c>
      <c r="C8" s="71" t="n">
        <v>1.15</v>
      </c>
      <c r="D8" s="71" t="n">
        <v>1.17</v>
      </c>
      <c r="E8" s="71" t="n">
        <v>1.15</v>
      </c>
      <c r="F8" s="19" t="n">
        <v>1.3</v>
      </c>
      <c r="G8" s="19" t="n">
        <v>1.32</v>
      </c>
      <c r="H8" s="19" t="n">
        <v>1.3</v>
      </c>
      <c r="I8" s="72" t="n">
        <v>1.38</v>
      </c>
      <c r="J8" s="72" t="n">
        <v>1.42</v>
      </c>
      <c r="K8" s="72" t="n">
        <v>1.38</v>
      </c>
    </row>
    <row r="10" customFormat="false" ht="15" hidden="false" customHeight="true" outlineLevel="0" collapsed="false">
      <c r="B10" s="9" t="s">
        <v>132</v>
      </c>
      <c r="C10" s="73" t="n">
        <v>21500</v>
      </c>
      <c r="D10" s="73" t="n">
        <v>29500</v>
      </c>
      <c r="E10" s="73" t="n">
        <v>38000</v>
      </c>
      <c r="F10" s="18" t="n">
        <v>26500</v>
      </c>
      <c r="G10" s="18" t="n">
        <v>41500</v>
      </c>
      <c r="H10" s="18" t="n">
        <v>60000</v>
      </c>
      <c r="I10" s="74" t="n">
        <v>30500</v>
      </c>
      <c r="J10" s="74" t="n">
        <v>51000</v>
      </c>
      <c r="K10" s="74" t="n">
        <v>82000</v>
      </c>
    </row>
    <row r="11" customFormat="false" ht="15" hidden="false" customHeight="true" outlineLevel="0" collapsed="false">
      <c r="B11" s="9" t="s">
        <v>380</v>
      </c>
      <c r="C11" s="73" t="n">
        <v>18700</v>
      </c>
      <c r="D11" s="73" t="n">
        <v>26200</v>
      </c>
      <c r="E11" s="73" t="n">
        <v>34800</v>
      </c>
      <c r="F11" s="18" t="n">
        <v>22780</v>
      </c>
      <c r="G11" s="18" t="n">
        <v>36910</v>
      </c>
      <c r="H11" s="18" t="n">
        <v>54150</v>
      </c>
      <c r="I11" s="74" t="n">
        <v>25500</v>
      </c>
      <c r="J11" s="74" t="n">
        <v>44500</v>
      </c>
      <c r="K11" s="74" t="n">
        <v>71000</v>
      </c>
    </row>
    <row r="12" customFormat="false" ht="15" hidden="false" customHeight="true" outlineLevel="0" collapsed="false">
      <c r="B12" s="6" t="s">
        <v>381</v>
      </c>
      <c r="C12" s="71" t="n">
        <v>0.34</v>
      </c>
      <c r="D12" s="71" t="n">
        <v>0.4</v>
      </c>
      <c r="E12" s="71" t="n">
        <v>0.33</v>
      </c>
      <c r="F12" s="19" t="n">
        <v>0.63</v>
      </c>
      <c r="G12" s="19" t="n">
        <v>0.62</v>
      </c>
      <c r="H12" s="19" t="n">
        <v>0.47</v>
      </c>
      <c r="I12" s="72" t="n">
        <v>0.82</v>
      </c>
      <c r="J12" s="72" t="n">
        <v>0.75</v>
      </c>
      <c r="K12" s="72" t="n">
        <v>0.6</v>
      </c>
    </row>
    <row r="13" customFormat="false" ht="15" hidden="false" customHeight="true" outlineLevel="0" collapsed="false">
      <c r="B13" s="6" t="s">
        <v>382</v>
      </c>
      <c r="C13" s="73" t="n">
        <v>13640</v>
      </c>
      <c r="D13" s="73" t="n">
        <v>19650</v>
      </c>
      <c r="E13" s="73" t="n">
        <v>27100</v>
      </c>
      <c r="F13" s="18" t="n">
        <v>17260</v>
      </c>
      <c r="G13" s="18" t="n">
        <v>28780</v>
      </c>
      <c r="H13" s="18" t="n">
        <v>43320</v>
      </c>
      <c r="I13" s="74" t="n">
        <v>19380</v>
      </c>
      <c r="J13" s="74" t="n">
        <v>34670</v>
      </c>
      <c r="K13" s="74" t="n">
        <v>56800</v>
      </c>
    </row>
    <row r="14" customFormat="false" ht="15" hidden="false" customHeight="true" outlineLevel="0" collapsed="false">
      <c r="B14" s="6" t="s">
        <v>383</v>
      </c>
      <c r="C14" s="71" t="n">
        <v>0.73</v>
      </c>
      <c r="D14" s="71" t="n">
        <v>0.75</v>
      </c>
      <c r="E14" s="71" t="n">
        <v>0.78</v>
      </c>
      <c r="F14" s="19" t="n">
        <v>0.76</v>
      </c>
      <c r="G14" s="19" t="n">
        <v>0.78</v>
      </c>
      <c r="H14" s="19" t="n">
        <v>0.8</v>
      </c>
      <c r="I14" s="72" t="n">
        <v>0.76</v>
      </c>
      <c r="J14" s="72" t="n">
        <v>0.78</v>
      </c>
      <c r="K14" s="72" t="n">
        <v>0.8</v>
      </c>
    </row>
    <row r="15" customFormat="false" ht="15" hidden="false" customHeight="true" outlineLevel="0" collapsed="false">
      <c r="B15" s="6" t="s">
        <v>384</v>
      </c>
      <c r="C15" s="73" t="n">
        <v>35800</v>
      </c>
      <c r="D15" s="73" t="n">
        <v>38500</v>
      </c>
      <c r="E15" s="73" t="n">
        <v>41000</v>
      </c>
      <c r="F15" s="18" t="n">
        <v>40280</v>
      </c>
      <c r="G15" s="18" t="n">
        <v>50510</v>
      </c>
      <c r="H15" s="18" t="n">
        <v>48210</v>
      </c>
      <c r="I15" s="74" t="n">
        <v>43500</v>
      </c>
      <c r="J15" s="74" t="n">
        <v>56000</v>
      </c>
      <c r="K15" s="74" t="n">
        <v>54000</v>
      </c>
    </row>
    <row r="16" customFormat="false" ht="15" hidden="false" customHeight="true" outlineLevel="0" collapsed="false">
      <c r="B16" s="9" t="s">
        <v>385</v>
      </c>
      <c r="C16" s="73" t="n">
        <v>-22160</v>
      </c>
      <c r="D16" s="73" t="n">
        <v>-18850</v>
      </c>
      <c r="E16" s="73" t="n">
        <v>-13900</v>
      </c>
      <c r="F16" s="18" t="n">
        <v>-23020</v>
      </c>
      <c r="G16" s="18" t="n">
        <v>-21730</v>
      </c>
      <c r="H16" s="18" t="n">
        <v>-4890</v>
      </c>
      <c r="I16" s="74" t="n">
        <v>-24120</v>
      </c>
      <c r="J16" s="74" t="n">
        <v>-21330</v>
      </c>
      <c r="K16" s="74" t="n">
        <v>2800</v>
      </c>
    </row>
    <row r="17" customFormat="false" ht="15" hidden="false" customHeight="true" outlineLevel="0" collapsed="false">
      <c r="B17" s="9" t="s">
        <v>386</v>
      </c>
      <c r="C17" s="71" t="n">
        <v>-1.19</v>
      </c>
      <c r="D17" s="71" t="n">
        <v>-0.72</v>
      </c>
      <c r="E17" s="71" t="n">
        <v>-0.4</v>
      </c>
      <c r="F17" s="19" t="n">
        <v>-1.01</v>
      </c>
      <c r="G17" s="19" t="n">
        <v>-0.59</v>
      </c>
      <c r="H17" s="19" t="n">
        <v>-0.09</v>
      </c>
      <c r="I17" s="72" t="n">
        <v>-0.95</v>
      </c>
      <c r="J17" s="72" t="n">
        <v>-0.48</v>
      </c>
      <c r="K17" s="72" t="n">
        <v>0.04</v>
      </c>
    </row>
    <row r="19" customFormat="false" ht="15" hidden="false" customHeight="true" outlineLevel="0" collapsed="false">
      <c r="B19" s="6" t="s">
        <v>387</v>
      </c>
      <c r="C19" s="73" t="n">
        <v>29300</v>
      </c>
      <c r="D19" s="73" t="n">
        <v>11400</v>
      </c>
      <c r="E19" s="73" t="n">
        <v>0</v>
      </c>
      <c r="F19" s="18" t="n">
        <v>53500</v>
      </c>
      <c r="G19" s="18" t="n">
        <v>32000</v>
      </c>
      <c r="H19" s="18" t="n">
        <v>82000</v>
      </c>
      <c r="I19" s="74" t="n">
        <v>55900</v>
      </c>
      <c r="J19" s="74" t="n">
        <v>35800</v>
      </c>
      <c r="K19" s="74" t="n">
        <v>98000</v>
      </c>
    </row>
    <row r="20" customFormat="false" ht="15" hidden="false" customHeight="true" outlineLevel="0" collapsed="false">
      <c r="B20" s="6" t="s">
        <v>388</v>
      </c>
      <c r="C20" s="69" t="n">
        <v>18</v>
      </c>
      <c r="D20" s="69" t="n">
        <v>8</v>
      </c>
      <c r="E20" s="69" t="n">
        <v>0</v>
      </c>
      <c r="F20" s="17" t="n">
        <v>32</v>
      </c>
      <c r="G20" s="17" t="n">
        <v>18</v>
      </c>
      <c r="H20" s="17" t="n">
        <v>60</v>
      </c>
      <c r="I20" s="70" t="n">
        <v>34</v>
      </c>
      <c r="J20" s="70" t="n">
        <v>20</v>
      </c>
      <c r="K20" s="70" t="n">
        <v>60</v>
      </c>
    </row>
    <row r="21" customFormat="false" ht="15" hidden="false" customHeight="true" outlineLevel="0" collapsed="false">
      <c r="B21" s="6" t="s">
        <v>389</v>
      </c>
      <c r="C21" s="69" t="n">
        <v>48</v>
      </c>
      <c r="D21" s="69" t="n">
        <v>40</v>
      </c>
      <c r="E21" s="69" t="n">
        <v>32</v>
      </c>
      <c r="F21" s="17" t="n">
        <v>36</v>
      </c>
      <c r="G21" s="17" t="n">
        <v>30</v>
      </c>
      <c r="H21" s="17" t="n">
        <v>22</v>
      </c>
      <c r="I21" s="70" t="n">
        <v>32</v>
      </c>
      <c r="J21" s="70" t="n">
        <v>24</v>
      </c>
      <c r="K21" s="70" t="n">
        <v>16</v>
      </c>
    </row>
    <row r="24" customFormat="false" ht="15" hidden="false" customHeight="true" outlineLevel="0" collapsed="false">
      <c r="A24" s="16" t="s">
        <v>390</v>
      </c>
      <c r="B24" s="16"/>
      <c r="C24" s="16"/>
      <c r="D24" s="16"/>
      <c r="E24" s="16"/>
      <c r="F24" s="16"/>
      <c r="G24" s="16"/>
      <c r="H24" s="16"/>
      <c r="I24" s="16"/>
      <c r="J24" s="16"/>
      <c r="K24" s="16"/>
    </row>
    <row r="25" customFormat="false" ht="15" hidden="false" customHeight="true" outlineLevel="0" collapsed="false">
      <c r="B25" s="9" t="s">
        <v>391</v>
      </c>
      <c r="F25" s="75" t="n">
        <v>0.0877</v>
      </c>
    </row>
    <row r="26" customFormat="false" ht="15" hidden="false" customHeight="true" outlineLevel="0" collapsed="false">
      <c r="B26" s="9" t="s">
        <v>392</v>
      </c>
      <c r="C26" s="76" t="n">
        <v>304000</v>
      </c>
      <c r="F26" s="29" t="n">
        <v>480000</v>
      </c>
      <c r="I26" s="77" t="n">
        <v>656000</v>
      </c>
    </row>
    <row r="27" customFormat="false" ht="15" hidden="false" customHeight="true" outlineLevel="0" collapsed="false">
      <c r="B27" s="9" t="s">
        <v>393</v>
      </c>
      <c r="C27" s="78" t="n">
        <v>1.1</v>
      </c>
      <c r="F27" s="75" t="n">
        <v>1.8</v>
      </c>
      <c r="I27" s="79" t="n">
        <v>2.5</v>
      </c>
    </row>
    <row r="28" customFormat="false" ht="15" hidden="false" customHeight="true" outlineLevel="0" collapsed="false">
      <c r="B28" s="9" t="s">
        <v>394</v>
      </c>
      <c r="C28" s="80" t="n">
        <v>0.05</v>
      </c>
      <c r="F28" s="81" t="n">
        <v>0.22</v>
      </c>
      <c r="I28" s="82" t="n">
        <v>0.35</v>
      </c>
    </row>
  </sheetData>
  <mergeCells count="6">
    <mergeCell ref="A1:K1"/>
    <mergeCell ref="A2:K2"/>
    <mergeCell ref="C4:E4"/>
    <mergeCell ref="F4:H4"/>
    <mergeCell ref="I4:K4"/>
    <mergeCell ref="A24:K2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customHeight="false" zeroHeight="false" outlineLevelRow="0" outlineLevelCol="0"/>
  <cols>
    <col collapsed="false" customWidth="true" hidden="false" outlineLevel="0" max="1" min="1" style="1" width="2"/>
    <col collapsed="false" customWidth="true" hidden="false" outlineLevel="0" max="2" min="2" style="1" width="36"/>
    <col collapsed="false" customWidth="true" hidden="false" outlineLevel="0" max="7" min="3" style="1" width="16"/>
  </cols>
  <sheetData>
    <row r="1" customFormat="false" ht="27.75" hidden="false" customHeight="true" outlineLevel="0" collapsed="false">
      <c r="A1" s="13" t="s">
        <v>395</v>
      </c>
      <c r="B1" s="13"/>
      <c r="C1" s="13"/>
      <c r="D1" s="13"/>
      <c r="E1" s="13"/>
      <c r="F1" s="13"/>
      <c r="G1" s="13"/>
    </row>
    <row r="2" customFormat="false" ht="15" hidden="false" customHeight="true" outlineLevel="0" collapsed="false">
      <c r="A2" s="14" t="s">
        <v>396</v>
      </c>
      <c r="B2" s="14"/>
      <c r="C2" s="14"/>
      <c r="D2" s="14"/>
      <c r="E2" s="14"/>
      <c r="F2" s="14"/>
      <c r="G2" s="14"/>
    </row>
    <row r="4" customFormat="false" ht="15" hidden="false" customHeight="true" outlineLevel="0" collapsed="false">
      <c r="B4" s="15" t="s">
        <v>285</v>
      </c>
      <c r="C4" s="15" t="s">
        <v>60</v>
      </c>
      <c r="D4" s="15" t="s">
        <v>61</v>
      </c>
      <c r="E4" s="15" t="s">
        <v>62</v>
      </c>
      <c r="F4" s="15" t="s">
        <v>63</v>
      </c>
      <c r="G4" s="15" t="s">
        <v>64</v>
      </c>
    </row>
    <row r="5" customFormat="false" ht="15" hidden="false" customHeight="true" outlineLevel="0" collapsed="false">
      <c r="A5" s="16" t="s">
        <v>397</v>
      </c>
      <c r="B5" s="16"/>
      <c r="C5" s="16"/>
      <c r="D5" s="16"/>
      <c r="E5" s="16"/>
      <c r="F5" s="16"/>
      <c r="G5" s="16"/>
    </row>
    <row r="6" customFormat="false" ht="15" hidden="false" customHeight="true" outlineLevel="0" collapsed="false">
      <c r="B6" s="6" t="s">
        <v>398</v>
      </c>
      <c r="C6" s="33" t="n">
        <f aca="false">'P&amp;L Quarterly'!C10</f>
        <v>6850</v>
      </c>
      <c r="D6" s="33" t="n">
        <f aca="false">'P&amp;L Quarterly'!D10</f>
        <v>9595</v>
      </c>
      <c r="E6" s="33" t="n">
        <f aca="false">'P&amp;L Quarterly'!I10</f>
        <v>14012</v>
      </c>
      <c r="F6" s="33" t="n">
        <f aca="false">'P&amp;L Quarterly'!J10</f>
        <v>4845</v>
      </c>
      <c r="G6" s="33" t="n">
        <f aca="false">'P&amp;L Quarterly'!N10</f>
        <v>22780</v>
      </c>
    </row>
    <row r="7" customFormat="false" ht="15" hidden="false" customHeight="true" outlineLevel="0" collapsed="false">
      <c r="B7" s="6" t="s">
        <v>399</v>
      </c>
      <c r="C7" s="19"/>
      <c r="D7" s="83" t="n">
        <f aca="false">D6/C6-1</f>
        <v>0.400729927007299</v>
      </c>
      <c r="E7" s="83" t="n">
        <f aca="false">E6/D6-1</f>
        <v>0.460343929129755</v>
      </c>
      <c r="F7" s="19"/>
      <c r="G7" s="83" t="n">
        <f aca="false">G6/E6-1</f>
        <v>0.625749357693406</v>
      </c>
    </row>
    <row r="8" customFormat="false" ht="15" hidden="false" customHeight="true" outlineLevel="0" collapsed="false">
      <c r="B8" s="6" t="s">
        <v>132</v>
      </c>
      <c r="C8" s="33" t="n">
        <f aca="false">'P&amp;L Quarterly'!C41</f>
        <v>6850</v>
      </c>
      <c r="D8" s="33" t="n">
        <f aca="false">'P&amp;L Quarterly'!D41</f>
        <v>9800</v>
      </c>
      <c r="E8" s="33" t="n">
        <f aca="false">'P&amp;L Quarterly'!I41</f>
        <v>15400</v>
      </c>
      <c r="F8" s="33" t="n">
        <f aca="false">'P&amp;L Quarterly'!J41</f>
        <v>18000</v>
      </c>
      <c r="G8" s="33" t="n">
        <f aca="false">'P&amp;L Quarterly'!N41</f>
        <v>26500</v>
      </c>
    </row>
    <row r="9" customFormat="false" ht="15" hidden="false" customHeight="true" outlineLevel="0" collapsed="false">
      <c r="B9" s="6" t="s">
        <v>400</v>
      </c>
      <c r="C9" s="19"/>
      <c r="D9" s="83" t="n">
        <f aca="false">D8/C8-1</f>
        <v>0.430656934306569</v>
      </c>
      <c r="E9" s="83" t="n">
        <f aca="false">E8/D8-1</f>
        <v>0.571428571428571</v>
      </c>
      <c r="F9" s="19"/>
      <c r="G9" s="83" t="n">
        <f aca="false">G8/E8-1</f>
        <v>0.720779220779221</v>
      </c>
    </row>
    <row r="11" customFormat="false" ht="15" hidden="false" customHeight="true" outlineLevel="0" collapsed="false">
      <c r="A11" s="16" t="s">
        <v>401</v>
      </c>
      <c r="B11" s="16"/>
      <c r="C11" s="16"/>
      <c r="D11" s="16"/>
      <c r="E11" s="16"/>
      <c r="F11" s="16"/>
      <c r="G11" s="16"/>
    </row>
    <row r="12" customFormat="false" ht="15" hidden="false" customHeight="true" outlineLevel="0" collapsed="false">
      <c r="B12" s="6" t="s">
        <v>382</v>
      </c>
      <c r="C12" s="33" t="n">
        <f aca="false">'P&amp;L Quarterly'!C19</f>
        <v>5275</v>
      </c>
      <c r="D12" s="33" t="n">
        <f aca="false">'P&amp;L Quarterly'!D19</f>
        <v>7370</v>
      </c>
      <c r="E12" s="33" t="n">
        <f aca="false">'P&amp;L Quarterly'!I19</f>
        <v>10357</v>
      </c>
      <c r="F12" s="33" t="n">
        <f aca="false">'P&amp;L Quarterly'!J19</f>
        <v>3610</v>
      </c>
      <c r="G12" s="33" t="n">
        <f aca="false">'P&amp;L Quarterly'!N19</f>
        <v>17360</v>
      </c>
    </row>
    <row r="13" customFormat="false" ht="15" hidden="false" customHeight="true" outlineLevel="0" collapsed="false">
      <c r="B13" s="6" t="s">
        <v>383</v>
      </c>
      <c r="C13" s="83" t="n">
        <f aca="false">C12/C6</f>
        <v>0.77007299270073</v>
      </c>
      <c r="D13" s="83" t="n">
        <f aca="false">D12/D6</f>
        <v>0.768108389786347</v>
      </c>
      <c r="E13" s="83" t="n">
        <f aca="false">E12/E6</f>
        <v>0.739152155295461</v>
      </c>
      <c r="F13" s="83" t="n">
        <f aca="false">F12/F6</f>
        <v>0.745098039215686</v>
      </c>
      <c r="G13" s="83" t="n">
        <f aca="false">G12/G6</f>
        <v>0.762071992976295</v>
      </c>
    </row>
    <row r="14" customFormat="false" ht="15" hidden="false" customHeight="true" outlineLevel="0" collapsed="false">
      <c r="B14" s="6" t="s">
        <v>385</v>
      </c>
      <c r="C14" s="33" t="n">
        <f aca="false">'P&amp;L Quarterly'!C29</f>
        <v>-1075</v>
      </c>
      <c r="D14" s="33" t="n">
        <f aca="false">'P&amp;L Quarterly'!D29</f>
        <v>-5585</v>
      </c>
      <c r="E14" s="33" t="n">
        <f aca="false">'P&amp;L Quarterly'!I29</f>
        <v>-12603</v>
      </c>
      <c r="F14" s="33" t="n">
        <f aca="false">'P&amp;L Quarterly'!J29</f>
        <v>-3530</v>
      </c>
      <c r="G14" s="33" t="n">
        <f aca="false">'P&amp;L Quarterly'!N29</f>
        <v>-15130</v>
      </c>
    </row>
    <row r="15" customFormat="false" ht="15" hidden="false" customHeight="true" outlineLevel="0" collapsed="false">
      <c r="B15" s="6" t="s">
        <v>386</v>
      </c>
      <c r="C15" s="83" t="n">
        <f aca="false">C14/C6</f>
        <v>-0.156934306569343</v>
      </c>
      <c r="D15" s="83" t="n">
        <f aca="false">D14/D6</f>
        <v>-0.582073996873372</v>
      </c>
      <c r="E15" s="83" t="n">
        <f aca="false">E14/E6</f>
        <v>-0.899443334284899</v>
      </c>
      <c r="F15" s="83" t="n">
        <f aca="false">F14/F6</f>
        <v>-0.72858617131063</v>
      </c>
      <c r="G15" s="83" t="n">
        <f aca="false">G14/G6</f>
        <v>-0.664179104477612</v>
      </c>
    </row>
    <row r="16" customFormat="false" ht="15" hidden="false" customHeight="true" outlineLevel="0" collapsed="false">
      <c r="B16" s="6" t="s">
        <v>402</v>
      </c>
      <c r="C16" s="19"/>
      <c r="D16" s="83" t="n">
        <f aca="false">D7+D15</f>
        <v>-0.181344069866072</v>
      </c>
      <c r="E16" s="83" t="n">
        <f aca="false">E7+E15</f>
        <v>-0.439099405155144</v>
      </c>
      <c r="F16" s="19"/>
      <c r="G16" s="83" t="n">
        <f aca="false">G7+G15</f>
        <v>-0.0384297467842063</v>
      </c>
    </row>
    <row r="18" customFormat="false" ht="15" hidden="false" customHeight="true" outlineLevel="0" collapsed="false">
      <c r="A18" s="16" t="s">
        <v>403</v>
      </c>
      <c r="B18" s="16"/>
      <c r="C18" s="16"/>
      <c r="D18" s="16"/>
      <c r="E18" s="16"/>
      <c r="F18" s="16"/>
      <c r="G18" s="16"/>
    </row>
    <row r="19" customFormat="false" ht="15" hidden="false" customHeight="true" outlineLevel="0" collapsed="false">
      <c r="B19" s="6" t="s">
        <v>404</v>
      </c>
      <c r="C19" s="53" t="n">
        <v>0.95</v>
      </c>
      <c r="D19" s="53" t="n">
        <v>1.2</v>
      </c>
      <c r="E19" s="53" t="n">
        <v>0.84</v>
      </c>
      <c r="F19" s="53" t="n">
        <v>0.71</v>
      </c>
      <c r="G19" s="53" t="n">
        <v>0.95</v>
      </c>
    </row>
    <row r="20" customFormat="false" ht="15" hidden="false" customHeight="true" outlineLevel="0" collapsed="false">
      <c r="B20" s="6" t="s">
        <v>405</v>
      </c>
      <c r="C20" s="51" t="n">
        <v>12</v>
      </c>
      <c r="D20" s="51" t="n">
        <v>14</v>
      </c>
      <c r="E20" s="51" t="n">
        <v>16.8</v>
      </c>
      <c r="F20" s="51" t="n">
        <v>17.9</v>
      </c>
      <c r="G20" s="51" t="n">
        <v>15</v>
      </c>
    </row>
    <row r="21" customFormat="false" ht="15" hidden="false" customHeight="true" outlineLevel="0" collapsed="false">
      <c r="B21" s="6" t="s">
        <v>299</v>
      </c>
      <c r="C21" s="53" t="n">
        <v>6.5</v>
      </c>
      <c r="D21" s="53" t="n">
        <v>7.2</v>
      </c>
      <c r="E21" s="53" t="n">
        <v>8.9</v>
      </c>
      <c r="F21" s="53" t="n">
        <v>9.2</v>
      </c>
      <c r="G21" s="53" t="n">
        <v>10.5</v>
      </c>
    </row>
    <row r="22" customFormat="false" ht="15" hidden="false" customHeight="true" outlineLevel="0" collapsed="false">
      <c r="B22" s="6" t="s">
        <v>71</v>
      </c>
      <c r="C22" s="19" t="n">
        <v>1.15</v>
      </c>
      <c r="D22" s="19" t="n">
        <v>1.21</v>
      </c>
      <c r="E22" s="19" t="n">
        <v>1.28</v>
      </c>
      <c r="F22" s="19" t="n">
        <v>1.28</v>
      </c>
      <c r="G22" s="19" t="n">
        <v>1.3</v>
      </c>
    </row>
    <row r="23" customFormat="false" ht="15" hidden="false" customHeight="true" outlineLevel="0" collapsed="false">
      <c r="B23" s="6" t="s">
        <v>296</v>
      </c>
      <c r="C23" s="19" t="n">
        <v>0.88</v>
      </c>
      <c r="D23" s="19" t="n">
        <v>0.9</v>
      </c>
      <c r="E23" s="19" t="n">
        <v>0.92</v>
      </c>
      <c r="F23" s="19" t="n">
        <v>0.92</v>
      </c>
      <c r="G23" s="19" t="n">
        <v>0.92</v>
      </c>
    </row>
    <row r="25" customFormat="false" ht="15" hidden="false" customHeight="true" outlineLevel="0" collapsed="false">
      <c r="A25" s="16" t="s">
        <v>406</v>
      </c>
      <c r="B25" s="16"/>
      <c r="C25" s="16"/>
      <c r="D25" s="16"/>
      <c r="E25" s="16"/>
      <c r="F25" s="16"/>
      <c r="G25" s="16"/>
    </row>
    <row r="26" customFormat="false" ht="15" hidden="false" customHeight="true" outlineLevel="0" collapsed="false">
      <c r="B26" s="6" t="s">
        <v>371</v>
      </c>
      <c r="C26" s="17" t="n">
        <v>36</v>
      </c>
      <c r="D26" s="17" t="n">
        <v>62</v>
      </c>
      <c r="E26" s="17" t="n">
        <v>88</v>
      </c>
      <c r="F26" s="17" t="n">
        <v>95</v>
      </c>
      <c r="G26" s="17" t="n">
        <v>136</v>
      </c>
    </row>
    <row r="27" customFormat="false" ht="15" hidden="false" customHeight="true" outlineLevel="0" collapsed="false">
      <c r="B27" s="6" t="s">
        <v>373</v>
      </c>
      <c r="C27" s="17" t="n">
        <v>38</v>
      </c>
      <c r="D27" s="17" t="n">
        <v>88</v>
      </c>
      <c r="E27" s="17" t="n">
        <v>112</v>
      </c>
      <c r="F27" s="17" t="n">
        <v>147</v>
      </c>
      <c r="G27" s="17" t="n">
        <v>196</v>
      </c>
    </row>
    <row r="28" customFormat="false" ht="15" hidden="false" customHeight="true" outlineLevel="0" collapsed="false">
      <c r="B28" s="6" t="s">
        <v>407</v>
      </c>
      <c r="C28" s="33" t="n">
        <f aca="false">C6/C26</f>
        <v>190.277777777778</v>
      </c>
      <c r="D28" s="33" t="n">
        <f aca="false">D6/D26</f>
        <v>154.758064516129</v>
      </c>
      <c r="E28" s="33" t="n">
        <f aca="false">E6/E26</f>
        <v>159.227272727273</v>
      </c>
      <c r="F28" s="33" t="n">
        <f aca="false">F6/F26*4</f>
        <v>204</v>
      </c>
      <c r="G28" s="33" t="n">
        <f aca="false">G6/G26</f>
        <v>167.5</v>
      </c>
    </row>
    <row r="29" customFormat="false" ht="15" hidden="false" customHeight="true" outlineLevel="0" collapsed="false">
      <c r="B29" s="6" t="s">
        <v>408</v>
      </c>
      <c r="C29" s="18" t="n">
        <v>1140</v>
      </c>
      <c r="D29" s="18" t="n">
        <v>980</v>
      </c>
      <c r="E29" s="18" t="n">
        <v>830</v>
      </c>
      <c r="F29" s="18" t="n">
        <v>845</v>
      </c>
      <c r="G29" s="18" t="n">
        <v>950</v>
      </c>
    </row>
    <row r="31" customFormat="false" ht="15" hidden="false" customHeight="true" outlineLevel="0" collapsed="false">
      <c r="A31" s="16" t="s">
        <v>409</v>
      </c>
      <c r="B31" s="16"/>
      <c r="C31" s="16"/>
      <c r="D31" s="16"/>
      <c r="E31" s="16"/>
      <c r="F31" s="16"/>
      <c r="G31" s="16"/>
    </row>
    <row r="32" customFormat="false" ht="15" hidden="false" customHeight="true" outlineLevel="0" collapsed="false">
      <c r="B32" s="6" t="s">
        <v>410</v>
      </c>
      <c r="C32" s="18" t="n">
        <v>1800</v>
      </c>
      <c r="D32" s="18" t="n">
        <v>16200</v>
      </c>
      <c r="E32" s="18" t="n">
        <v>19800</v>
      </c>
      <c r="F32" s="18" t="n">
        <v>28600</v>
      </c>
      <c r="G32" s="18" t="n">
        <v>53500</v>
      </c>
    </row>
    <row r="33" customFormat="false" ht="15" hidden="false" customHeight="true" outlineLevel="0" collapsed="false">
      <c r="B33" s="6" t="s">
        <v>411</v>
      </c>
      <c r="C33" s="18" t="n">
        <v>100</v>
      </c>
      <c r="D33" s="18" t="n">
        <v>700</v>
      </c>
      <c r="E33" s="18" t="n">
        <v>1560</v>
      </c>
      <c r="F33" s="18" t="n">
        <v>2030</v>
      </c>
      <c r="G33" s="18" t="n">
        <v>1670</v>
      </c>
    </row>
    <row r="34" customFormat="false" ht="15" hidden="false" customHeight="true" outlineLevel="0" collapsed="false">
      <c r="B34" s="6" t="s">
        <v>388</v>
      </c>
      <c r="C34" s="17" t="n">
        <v>18</v>
      </c>
      <c r="D34" s="17" t="n">
        <v>23</v>
      </c>
      <c r="E34" s="17" t="n">
        <v>13</v>
      </c>
      <c r="F34" s="17" t="n">
        <v>14</v>
      </c>
      <c r="G34" s="17" t="n">
        <v>32</v>
      </c>
    </row>
  </sheetData>
  <mergeCells count="7">
    <mergeCell ref="A1:G1"/>
    <mergeCell ref="A2:G2"/>
    <mergeCell ref="A5:G5"/>
    <mergeCell ref="A11:G11"/>
    <mergeCell ref="A18:G18"/>
    <mergeCell ref="A25:G25"/>
    <mergeCell ref="A31:G31"/>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LibreOffice/26.2.2.2$Linux_AARCH64 LibreOffice_project/620$Build-2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2026-04-08T19:57:03Z</dcterms:created>
  <dc:creator>openpyxl</dc:creator>
  <dc:description/>
  <dc:language>en-US</dc:language>
  <cp:lastModifiedBy/>
  <dcterms:modified xsi:type="dcterms:W3CDTF">2026-04-08T19:58:58Z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